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95" yWindow="210" windowWidth="8580" windowHeight="274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Лист1!$C$4:$I$6</definedName>
    <definedName name="sub_11000" localSheetId="0">Лист1!$L$1</definedName>
    <definedName name="_xlnm.Print_Area" localSheetId="0">Лист1!$A$1:$L$140</definedName>
  </definedNames>
  <calcPr calcId="145621"/>
</workbook>
</file>

<file path=xl/calcChain.xml><?xml version="1.0" encoding="utf-8"?>
<calcChain xmlns="http://schemas.openxmlformats.org/spreadsheetml/2006/main">
  <c r="F58" i="1" l="1"/>
  <c r="G58" i="1"/>
  <c r="I58" i="1"/>
  <c r="J58" i="1"/>
  <c r="K58" i="1"/>
  <c r="L58" i="1"/>
  <c r="H30" i="1"/>
  <c r="H58" i="1" s="1"/>
  <c r="D57" i="1"/>
  <c r="D124" i="1" l="1"/>
  <c r="G124" i="1"/>
  <c r="G107" i="1"/>
  <c r="G102" i="1"/>
  <c r="G98" i="1"/>
  <c r="G93" i="1"/>
  <c r="G87" i="1"/>
  <c r="G79" i="1"/>
  <c r="G76" i="1"/>
  <c r="G66" i="1"/>
  <c r="G62" i="1"/>
  <c r="G59" i="1"/>
  <c r="H62" i="1" l="1"/>
  <c r="F62" i="1"/>
  <c r="E138" i="1" l="1"/>
  <c r="D56" i="1" l="1"/>
  <c r="D135" i="1" l="1"/>
  <c r="F138" i="1" l="1"/>
  <c r="G138" i="1"/>
  <c r="H138" i="1"/>
  <c r="I138" i="1"/>
  <c r="J138" i="1"/>
  <c r="K138" i="1"/>
  <c r="L138" i="1"/>
  <c r="L127" i="1" l="1"/>
  <c r="F127" i="1"/>
  <c r="E30" i="1" l="1"/>
  <c r="E58" i="1" s="1"/>
  <c r="E127" i="1" l="1"/>
  <c r="G127" i="1"/>
  <c r="H127" i="1"/>
  <c r="I127" i="1"/>
  <c r="J127" i="1"/>
  <c r="K127" i="1"/>
  <c r="D9" i="1" l="1"/>
  <c r="D10" i="1" l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5" i="1"/>
  <c r="D126" i="1"/>
  <c r="D128" i="1"/>
  <c r="D129" i="1"/>
  <c r="D130" i="1"/>
  <c r="D131" i="1"/>
  <c r="D132" i="1"/>
  <c r="D133" i="1"/>
  <c r="D134" i="1"/>
  <c r="D136" i="1"/>
  <c r="D137" i="1"/>
  <c r="D26" i="1"/>
  <c r="D58" i="1" l="1"/>
  <c r="D138" i="1"/>
  <c r="D127" i="1"/>
  <c r="B60" i="1"/>
  <c r="B61" i="1" s="1"/>
  <c r="B62" i="1" s="1"/>
  <c r="B63" i="1" s="1"/>
  <c r="B64" i="1" s="1"/>
  <c r="B65" i="1" s="1"/>
  <c r="B66" i="1" s="1"/>
  <c r="B67" i="1" l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</calcChain>
</file>

<file path=xl/comments1.xml><?xml version="1.0" encoding="utf-8"?>
<comments xmlns="http://schemas.openxmlformats.org/spreadsheetml/2006/main">
  <authors>
    <author>Муравьева</author>
  </authors>
  <commentList>
    <comment ref="E8" authorId="0">
      <text>
        <r>
          <rPr>
            <b/>
            <sz val="9"/>
            <color indexed="81"/>
            <rFont val="Tahoma"/>
            <family val="2"/>
            <charset val="204"/>
          </rPr>
          <t>Муравьева:</t>
        </r>
        <r>
          <rPr>
            <sz val="9"/>
            <color indexed="81"/>
            <rFont val="Tahoma"/>
            <family val="2"/>
            <charset val="204"/>
          </rPr>
          <t xml:space="preserve">
340
</t>
        </r>
      </text>
    </comment>
  </commentList>
</comments>
</file>

<file path=xl/sharedStrings.xml><?xml version="1.0" encoding="utf-8"?>
<sst xmlns="http://schemas.openxmlformats.org/spreadsheetml/2006/main" count="153" uniqueCount="151">
  <si>
    <t>Наименование услуги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</si>
  <si>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</si>
  <si>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</si>
  <si>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</si>
  <si>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</si>
  <si>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</si>
  <si>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</si>
  <si>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</si>
  <si>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Наименование ОУ</t>
  </si>
  <si>
    <t>Реализация основных общеобразовательных программ среднего общего образования</t>
  </si>
  <si>
    <t>Муниципальное дошкольное образовательное учреждение "Детский сад общеразвивающего вида №1"</t>
  </si>
  <si>
    <t>Муниципальное дошкольное образовательное учреждение "Детский сад комбинированного вида № 2"</t>
  </si>
  <si>
    <t>Муниципальное дошкольное образовательное учреждение Детский сад комбинированного вида №3</t>
  </si>
  <si>
    <t>Муниципальное дошкольное образовательное учреждение Детский сад комбинированного вида № 4</t>
  </si>
  <si>
    <t>Муниципальное дошкольное образовательное учреждение Детский сад общеразвивающего вида №5</t>
  </si>
  <si>
    <t>Муниципальное дошкольное образовательное учреждение Детский сад комбинированного вида № 6</t>
  </si>
  <si>
    <t>Муниципальное дошкольное образовательное учреждение Детский сад №7 компенсирующего вида</t>
  </si>
  <si>
    <t>Муниципальное дошкольное образовательное учреждение Детский сад комбинированного вида №8</t>
  </si>
  <si>
    <t>Муниципальное дошкольное образовательное учреждение Детский сад комбинированного вида № 10</t>
  </si>
  <si>
    <t>Муниципальное дошкольное образовательное учреждение Детский сад комбинированного вида № 11</t>
  </si>
  <si>
    <t>Муниципальное дошкольное образовательное учреждение Детский сад комбинированного вида №12</t>
  </si>
  <si>
    <t>Муниципальное дошкольное образовательное учреждение Детский сад комбинированного вида №14</t>
  </si>
  <si>
    <t>Муниципальное дошкольное образовательное учреждение "Детский сад комбинированного вида №15"</t>
  </si>
  <si>
    <t>Муниципальное дошкольное образовательное учреждение Детский сад комбинированного вида №16</t>
  </si>
  <si>
    <t>Муниципальное дошкольное образовательное учреждение "Детский сад комбинированного вида №17"</t>
  </si>
  <si>
    <t>Муниципальное дошкольное образовательное учреждение Детский сад комбинированного вида № 18</t>
  </si>
  <si>
    <t>Муниципальное дошкольное образовательное учреждение Детский сад № 19</t>
  </si>
  <si>
    <t>Муниципальное дошкольное образовательное учреждение № 20 "Новое поколение"</t>
  </si>
  <si>
    <t>Муниципальное дошкольное образовательное учреждение Детский сад комбинированного вида №21</t>
  </si>
  <si>
    <t>Муниципальное дошкольное образовательное учреждение Детский сад № 22</t>
  </si>
  <si>
    <t>Муниципальное дошкольное образовательное учреждение Детский сад № 23</t>
  </si>
  <si>
    <t>Муниципальное дошкольное образовательное учреждение "Детский сад № 24"</t>
  </si>
  <si>
    <t>Муниципальное дошкольное образовательное учреждение "Детский сад №25"</t>
  </si>
  <si>
    <t>Муниципальное дошкольное образовательное учреждение Детский сад комбинированного вида № 28</t>
  </si>
  <si>
    <t>Муниципальное дошкольное образовательное учреждение Детский сад комбинированного вида №29</t>
  </si>
  <si>
    <t>Муниципальное дошкольное образовательное учреждение "Детский сад комбинированного вида №30"</t>
  </si>
  <si>
    <t>Муниципальное дошкольное образовательное учреждение Детский сад комбинированного вида №31</t>
  </si>
  <si>
    <t>Муниципальное дошкольное образовательное учреждение Детский сад №32</t>
  </si>
  <si>
    <t>Муниципальное дошкольное образовательное учреждение "Детский сад №33"</t>
  </si>
  <si>
    <t>Муниципальное дошкольное образовательное учреждение Детский сад общеразвивающего вида №34</t>
  </si>
  <si>
    <t>Муниципальное дошкольное образовательное учреждение Детский сад комбинированного вида № 36</t>
  </si>
  <si>
    <t>Муниципальное дошкольное образовательное учреждение Детский сад комбинированного вида №37</t>
  </si>
  <si>
    <t>Муниципальное дошкольное образовательное учреждение Детский сад комбинированного вида №38</t>
  </si>
  <si>
    <t>Муниципальное дошкольное образовательное учреждение Детский сад комбинированного вида № 39</t>
  </si>
  <si>
    <t>Муниципальное дошкольное образовательное учреждение "Детский сад комбинированного вида №42"</t>
  </si>
  <si>
    <t>Муниципальное дошкольное образовательное учреждение Детский сад комбинированного вида № 43</t>
  </si>
  <si>
    <t>Муниципальное дошкольное образовательное учреждение Детский сад комбинированного вида №44</t>
  </si>
  <si>
    <t>Муниципальное дошкольное образовательное учреждение Детский сад комбинированного вида №45</t>
  </si>
  <si>
    <t>Муниципальное дошкольное образовательное учреждение Детский сад комбинированного вида №46</t>
  </si>
  <si>
    <t>Муниципальное дошкольное образовательное учреждение Центр развития ребенка -Детский сад № 49</t>
  </si>
  <si>
    <t>Муниципальное дошкольное образовательное учреждение Детский сад общеразвивающего вида №50</t>
  </si>
  <si>
    <t>Муниципальное дошкольное образовательное учреждение "Детский сад комбинированного вида №51"</t>
  </si>
  <si>
    <t>Муниципальное дошкольное образовательное учреждение Детский сад комбинированного вида №52</t>
  </si>
  <si>
    <t>Муниципальное дошкольное образовательное учреждение Детский сад комбинированного вида №53</t>
  </si>
  <si>
    <t>Муниципальное дошкольное образовательное учреждение Детский сад комбинированного вида № 54</t>
  </si>
  <si>
    <t>Муниципальное дошкольное образовательное учреждение "Детский сад №56"</t>
  </si>
  <si>
    <t>Муниципальное дошкольное образовательное учреждение Детский сад комбинированного вида №58</t>
  </si>
  <si>
    <t>Муниципальное дошкольное образовательное учреждение Детский сад комбинированного вида № 60</t>
  </si>
  <si>
    <t>Муниципальное дошкольное образовательное учреждение "Детский сад комбинированного вида № 61"</t>
  </si>
  <si>
    <t>Муниципальное дошкольное образовательное учреждение "Детский сад №62"</t>
  </si>
  <si>
    <t>Муниципальное дошкольное образовательное учреждение Детский сад общеразвивающего вида №63</t>
  </si>
  <si>
    <t>Муниципальное дошкольное образовательное учреждение Детский сад комбинированного вида №66</t>
  </si>
  <si>
    <t>Муниципальное дошкольное образовательное учреждение Детский сад комбинированного вида № 67</t>
  </si>
  <si>
    <t>Муниципальное дошкольное образовательное учреждение Детский сад комбинированного вида №69</t>
  </si>
  <si>
    <t>Муниципальное дошкольное образовательное учреждение Детский сад комбинированного вида №71</t>
  </si>
  <si>
    <t>Муниципальное дошкольное образовательное учреждение Детский сад №72</t>
  </si>
  <si>
    <t>Муниципальное дошкольное образовательное учреждение Детский сад комбинированного вида №73</t>
  </si>
  <si>
    <t>Муниципальное дошкольное образовательное учреждение Детский сад комбинированного вида №74</t>
  </si>
  <si>
    <t>Муниципальное дошкольное образовательное учреждение Детский сад комбинированного вида №76</t>
  </si>
  <si>
    <t>Муниципальное дошкольное образовательное учреждение Детский сад комбинированного вида № 77</t>
  </si>
  <si>
    <t>Муниципальное дошкольное образовательное учреждение Детский сад комбинированного вида №78</t>
  </si>
  <si>
    <t>Муниципальное дошкольное образовательное учреждение Детский сад комбинированного вида №79</t>
  </si>
  <si>
    <t>Муниципальное дошкольное образовательное учреждение Детский сад комбинированного вида №80</t>
  </si>
  <si>
    <t>Муниципальное дошкольное образовательное учреждение Детский сад комбинированного вида №82</t>
  </si>
  <si>
    <t>Муниципальное дошкольное образовательное учреждение Детский сад № 83</t>
  </si>
  <si>
    <t>Муниципальное дошкольное образовательное учреждение "Детский сад общеразвивающего вида № 84"</t>
  </si>
  <si>
    <t>Муниципальное учреждение дополнительного образования Раменский Центр развития творчества детей и юношества</t>
  </si>
  <si>
    <t>Муниципальное учреждение дополнительного образования Быковский Центр развития творчества детей и юношества</t>
  </si>
  <si>
    <t>Муниципальное учреждение дополнительного образования "Детско-юношеская спортивная школа"</t>
  </si>
  <si>
    <t>Муниципальное учреждение дополнительного образования "Детско-юношеская спортивная школа №1"</t>
  </si>
  <si>
    <t>Муниципальное учреждение дополнительного образования Хоровая школа "Юность России"</t>
  </si>
  <si>
    <t>Муниципальное учреждение дополнительного образования Центр внешкольной работы</t>
  </si>
  <si>
    <t>Муниципальное учреждение дополнительного образования Удельнинский центр внешкольной работы</t>
  </si>
  <si>
    <t>Муниципальное образовательное учреждение для детей, нуждающихся в психолого-педагогической, медицинской и социальной помощи "Центр диагностики и консультирования "Диалог"</t>
  </si>
  <si>
    <t xml:space="preserve">Муниципальное образовательное учреждение дополнительного профессионального образования Методический центр "Раменский дом учителя" </t>
  </si>
  <si>
    <t>Реализация основных общеобразовательных программ среднего общего, дошкольного образования</t>
  </si>
  <si>
    <t>Муниципальное общеобразовательное учреждение "Ильинская средняя общеобразовательная школа №26"</t>
  </si>
  <si>
    <t>Муниципальное общеобразовательное учреждение "Гимназия г. Раменское"</t>
  </si>
  <si>
    <t>Муниципальное общеобразовательное учреждение - Гимназия № 2 г. Раменское</t>
  </si>
  <si>
    <t>Муниципальное общеобразовательное учреждение Удельнинская гимназия</t>
  </si>
  <si>
    <t>Муниципальное общеобразовательное учреждение Раменская средняя общеобразовательная школа №1 с углубленным изучением отдельных предметов</t>
  </si>
  <si>
    <t>Муниципальное общеобразовательное учреждение Раменская средняя общеобразовательная школа №21 с углубленным изучением отдельных предметов</t>
  </si>
  <si>
    <t>Муниципальное общеобразовательное учреждение Раменская средняя общеобразовательная школа № 4</t>
  </si>
  <si>
    <t>Муниципальное общеобразовательное учреждение Раменская средняя общеобразовательная школа № 5</t>
  </si>
  <si>
    <t>Муниципальное общеобразовательное учреждение Раменская средняя общеобразовательная школа №6</t>
  </si>
  <si>
    <t>Муниципальное общеобразовательное учреждение Раменская средняя общеобразовательная школа № 8</t>
  </si>
  <si>
    <t>Муниципальное общеобразовательное учреждение Раменская средняя общеобразовательная школа № 9</t>
  </si>
  <si>
    <t>Муниципальное общеобразовательное учреждение Раменская средняя общеобразовательная школа № 19</t>
  </si>
  <si>
    <t>Муниципальное общеобразовательное учреждение Быковская средняя общеобразовательная школа №14</t>
  </si>
  <si>
    <t>Муниципальное общеобразовательное учреждение Быковская средняя общеобразовательная школа № 15</t>
  </si>
  <si>
    <t>Муниципальное общеобразовательное учреждение Ильинская средняя общеобразовательная школа № 25</t>
  </si>
  <si>
    <t>Муниципальное общеобразовательное учреждение Кратовская средняя общеобразовательная школа № 28</t>
  </si>
  <si>
    <t>Муниципальное общеобразовательное учреждение Родниковская средняя общеобразовательная школа № 32</t>
  </si>
  <si>
    <t>Муниципальное общеобразовательное учреждение Удельнинская средняя общеобразовательная школа № 34</t>
  </si>
  <si>
    <t>Муниципальное общеобразовательное учреждение Кратовская средняя общеобразовательная школа № 98</t>
  </si>
  <si>
    <t>Муниципальное общеобразовательное учреждение средняя общеобразовательная школа № 22 с углубленным изучением отдельных предметов</t>
  </si>
  <si>
    <t>Муниципальное общеобразовательное учреждение Ново-Харитоновская средняя общеобразовательная школа № 10 с углубленным изучением отдельных предметов</t>
  </si>
  <si>
    <t>Муниципальное общеобразовательное учреждение Дергаевская средняя общеобразовательная школа № 23</t>
  </si>
  <si>
    <t>Муниципальное общеобразовательное учреждение Речицкая средняя общеобразовательная школа</t>
  </si>
  <si>
    <t>Муниципальное общеобразовательное учреждение Юровская средняя общеобразовательная школа</t>
  </si>
  <si>
    <t>Муниципальное общеобразовательное учреждение Клишевская средняя общеобразовательная школа № 12</t>
  </si>
  <si>
    <t>Муниципальное общеобразовательное учреждение Рыболовская средняя общеобразовательная школа</t>
  </si>
  <si>
    <t>Муниципальное общеобразовательное учреждение Ганусовская средняя общеобразовательная школа</t>
  </si>
  <si>
    <t>Муниципальное общеобразовательное учреждение Софьинская средняя общеобразовательная школа</t>
  </si>
  <si>
    <t>Муниципальное общеобразовательное учреждение Гжельская средняя общеобразовательная школа с изучением предметов художественно-эстетического цикла</t>
  </si>
  <si>
    <t>Муниципальное общеобразовательное учреждение Чулковская средняя общеобразовательная школа №20</t>
  </si>
  <si>
    <t>Муниципальное общеобразовательное учреждение "Островецкая средняя общеобразовательная школа"</t>
  </si>
  <si>
    <t>Муниципальное общеобразовательное учреждение Константиновская средняя общеобразовательная школа</t>
  </si>
  <si>
    <t>Муниципальное общеобразовательное учреждение средняя общеобразовательная школа № 11 пос. Дружба</t>
  </si>
  <si>
    <t>Муниципальное общеобразовательное учреждение Заворовская средняя общеобразовательная школа</t>
  </si>
  <si>
    <t>Муниципальное общеобразовательное учреждение Власовская средняя общеобразовательная школа №13</t>
  </si>
  <si>
    <t>Муниципальное общеобразовательное учреждение Новосельская основная общеобразовательная школа</t>
  </si>
  <si>
    <t>Муниципальное общеобразовательное учреждение "Быковская основная общеобразовательная школа №16"</t>
  </si>
  <si>
    <t>Муниципальное общеобразовательное учреждение Зюзинская основная общеобразовательная школа</t>
  </si>
  <si>
    <t>Муниципальное общеобразовательное учреждение Никоновская основная общеобразовательная школа</t>
  </si>
  <si>
    <t>Муниципальное общеобразовательное учреждение Кузяевская основная общеобразовательная школа</t>
  </si>
  <si>
    <t>Муниципальное общеобразовательное учреждение Ильинская основная общеобразовательная школа № 17</t>
  </si>
  <si>
    <t>Муниципальное общеобразовательное учреждение основная общеобразовательная школа №18 пос. РАОС</t>
  </si>
  <si>
    <t>Муниципальное общеобразовательное учреждение Ульянинская основная общеобразовательная школа</t>
  </si>
  <si>
    <t>РАСЧЕТ</t>
  </si>
  <si>
    <t xml:space="preserve"> затрат на общехозяйственные нужды</t>
  </si>
  <si>
    <t>Реализация дополнительных общеразвивающих программ</t>
  </si>
  <si>
    <t xml:space="preserve"> Затраты на общехозяйственные нужды,руб.</t>
  </si>
  <si>
    <t>Величина затрат на общехозяйственные нужды,руб.</t>
  </si>
  <si>
    <t>Реализация основных общеобразовательных программ начального общего образования</t>
  </si>
  <si>
    <t xml:space="preserve">Муниципальное общеобразовательное учреждение -Прогимназия № 48 </t>
  </si>
  <si>
    <t>Реализация основных общеобразовательных программ основного общего</t>
  </si>
  <si>
    <t>Муниципальное общеобразовательное учреждение "Раменская общеобразовательная  школа-интернат для обучающихся с ограниченными возможностями здоровья"</t>
  </si>
  <si>
    <t>Муниципальное общеобразовательное учреждение "Удельнинская общеобразовательная школа-интернат для обучающихся с ограниченными возможностями здоровья"</t>
  </si>
  <si>
    <t>Муниципальное общеобразовательное учреждение "Юровская бщеобразовательная  школа-интернат для обучающихся с ограниченными возможностями здоровья"</t>
  </si>
  <si>
    <t>Муниципальное общеобразовательное учреждение Никитская средняя общеобразовательна школа</t>
  </si>
  <si>
    <t>Муниципальное  дошкольное образовательное учреждение Детский сад № 26</t>
  </si>
  <si>
    <t>Муниципальное дошкольное образовательное учреждение Детский сад комбинированного вида № 55</t>
  </si>
  <si>
    <t>Присмотр и уход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</si>
  <si>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руб.(местный бюджет)</t>
  </si>
  <si>
    <t>Итого:</t>
  </si>
  <si>
    <t>Муниципальное образовательное учреждение Центр психолого-педагогической, медицинской и социальной помощи "Содействие"</t>
  </si>
  <si>
    <t>».</t>
  </si>
  <si>
    <t>Школа 1100 мест (Донинское шоссе м-н №10)</t>
  </si>
  <si>
    <t>«Приложение к постановлению</t>
  </si>
  <si>
    <t xml:space="preserve"> Администрации Раменского  городского округа от                        № _____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</si>
</sst>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b/>
      <sz val="12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26282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color rgb="FF26282F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10" fillId="0" borderId="0"/>
  </cellStyleXfs>
  <cellXfs count="90">
    <xf numFmtId="0" fontId="0" fillId="0" borderId="0" xfId="0"/>
    <xf numFmtId="0" fontId="2" fillId="0" borderId="4" xfId="0" applyFont="1" applyBorder="1" applyAlignment="1">
      <alignment horizontal="center" vertical="top" wrapText="1"/>
    </xf>
    <xf numFmtId="0" fontId="2" fillId="0" borderId="0" xfId="0" applyFont="1"/>
    <xf numFmtId="0" fontId="8" fillId="0" borderId="0" xfId="0" applyFont="1" applyAlignment="1">
      <alignment horizontal="right"/>
    </xf>
    <xf numFmtId="0" fontId="6" fillId="2" borderId="7" xfId="0" applyFont="1" applyFill="1" applyBorder="1" applyAlignment="1">
      <alignment horizontal="left" vertical="center" wrapText="1"/>
    </xf>
    <xf numFmtId="0" fontId="7" fillId="0" borderId="0" xfId="0" applyFont="1"/>
    <xf numFmtId="164" fontId="14" fillId="2" borderId="0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164" fontId="13" fillId="2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Border="1"/>
    <xf numFmtId="0" fontId="0" fillId="0" borderId="0" xfId="0" applyBorder="1"/>
    <xf numFmtId="164" fontId="15" fillId="2" borderId="0" xfId="0" applyNumberFormat="1" applyFont="1" applyFill="1" applyBorder="1" applyAlignment="1">
      <alignment horizontal="center" vertical="center" wrapText="1"/>
    </xf>
    <xf numFmtId="164" fontId="16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/>
    <xf numFmtId="164" fontId="5" fillId="2" borderId="0" xfId="0" applyNumberFormat="1" applyFont="1" applyFill="1" applyBorder="1"/>
    <xf numFmtId="0" fontId="13" fillId="2" borderId="0" xfId="0" applyFont="1" applyFill="1" applyBorder="1"/>
    <xf numFmtId="0" fontId="14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/>
    </xf>
    <xf numFmtId="4" fontId="13" fillId="2" borderId="0" xfId="0" applyNumberFormat="1" applyFont="1" applyFill="1" applyBorder="1"/>
    <xf numFmtId="164" fontId="14" fillId="2" borderId="0" xfId="0" applyNumberFormat="1" applyFont="1" applyFill="1" applyBorder="1" applyAlignment="1">
      <alignment horizontal="center"/>
    </xf>
    <xf numFmtId="4" fontId="4" fillId="0" borderId="0" xfId="1" applyNumberFormat="1" applyFont="1" applyFill="1" applyBorder="1" applyAlignment="1" applyProtection="1">
      <alignment horizontal="left" vertical="center"/>
      <protection locked="0"/>
    </xf>
    <xf numFmtId="0" fontId="2" fillId="0" borderId="0" xfId="0" applyFont="1" applyBorder="1"/>
    <xf numFmtId="4" fontId="9" fillId="0" borderId="0" xfId="0" applyNumberFormat="1" applyFont="1" applyBorder="1" applyAlignment="1">
      <alignment horizontal="left"/>
    </xf>
    <xf numFmtId="4" fontId="5" fillId="2" borderId="0" xfId="0" applyNumberFormat="1" applyFont="1" applyFill="1" applyBorder="1" applyAlignment="1">
      <alignment horizontal="left"/>
    </xf>
    <xf numFmtId="4" fontId="7" fillId="0" borderId="0" xfId="0" applyNumberFormat="1" applyFont="1" applyBorder="1" applyAlignment="1">
      <alignment horizontal="left"/>
    </xf>
    <xf numFmtId="0" fontId="7" fillId="0" borderId="0" xfId="0" applyFont="1" applyBorder="1"/>
    <xf numFmtId="4" fontId="2" fillId="0" borderId="8" xfId="0" applyNumberFormat="1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 wrapText="1"/>
    </xf>
    <xf numFmtId="0" fontId="7" fillId="2" borderId="0" xfId="0" applyFont="1" applyFill="1"/>
    <xf numFmtId="0" fontId="1" fillId="2" borderId="0" xfId="0" applyFont="1" applyFill="1" applyAlignment="1">
      <alignment horizontal="center"/>
    </xf>
    <xf numFmtId="0" fontId="2" fillId="2" borderId="4" xfId="0" applyFont="1" applyFill="1" applyBorder="1" applyAlignment="1">
      <alignment horizontal="center" vertical="top" wrapText="1"/>
    </xf>
    <xf numFmtId="4" fontId="4" fillId="0" borderId="8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9" fillId="0" borderId="8" xfId="0" applyFont="1" applyFill="1" applyBorder="1" applyAlignment="1">
      <alignment horizontal="left" vertical="top" wrapText="1"/>
    </xf>
    <xf numFmtId="0" fontId="19" fillId="0" borderId="8" xfId="0" applyFont="1" applyFill="1" applyBorder="1" applyAlignment="1">
      <alignment horizontal="center" vertical="center" wrapText="1"/>
    </xf>
    <xf numFmtId="49" fontId="18" fillId="0" borderId="8" xfId="0" applyNumberFormat="1" applyFont="1" applyFill="1" applyBorder="1" applyAlignment="1">
      <alignment vertical="top" wrapText="1"/>
    </xf>
    <xf numFmtId="0" fontId="19" fillId="0" borderId="7" xfId="0" applyFont="1" applyFill="1" applyBorder="1" applyAlignment="1">
      <alignment horizontal="center" vertical="center" wrapText="1"/>
    </xf>
    <xf numFmtId="49" fontId="18" fillId="0" borderId="7" xfId="0" applyNumberFormat="1" applyFont="1" applyFill="1" applyBorder="1" applyAlignment="1">
      <alignment vertical="top" wrapText="1"/>
    </xf>
    <xf numFmtId="49" fontId="6" fillId="0" borderId="7" xfId="0" applyNumberFormat="1" applyFont="1" applyFill="1" applyBorder="1" applyAlignment="1">
      <alignment vertical="top" wrapText="1"/>
    </xf>
    <xf numFmtId="2" fontId="6" fillId="0" borderId="7" xfId="0" applyNumberFormat="1" applyFont="1" applyFill="1" applyBorder="1" applyAlignment="1">
      <alignment vertical="top" wrapText="1"/>
    </xf>
    <xf numFmtId="0" fontId="19" fillId="0" borderId="7" xfId="0" applyFont="1" applyFill="1" applyBorder="1" applyAlignment="1">
      <alignment horizontal="left" vertical="top" wrapText="1"/>
    </xf>
    <xf numFmtId="4" fontId="18" fillId="0" borderId="7" xfId="0" applyNumberFormat="1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vertical="top" wrapText="1"/>
    </xf>
    <xf numFmtId="0" fontId="18" fillId="0" borderId="14" xfId="0" applyFont="1" applyFill="1" applyBorder="1" applyAlignment="1">
      <alignment vertical="center" wrapText="1"/>
    </xf>
    <xf numFmtId="0" fontId="18" fillId="0" borderId="14" xfId="0" applyFont="1" applyFill="1" applyBorder="1" applyAlignment="1">
      <alignment horizontal="left" vertical="top" wrapText="1"/>
    </xf>
    <xf numFmtId="49" fontId="18" fillId="0" borderId="14" xfId="0" applyNumberFormat="1" applyFont="1" applyFill="1" applyBorder="1" applyAlignment="1">
      <alignment vertical="top" wrapText="1"/>
    </xf>
    <xf numFmtId="4" fontId="18" fillId="0" borderId="7" xfId="0" applyNumberFormat="1" applyFont="1" applyFill="1" applyBorder="1" applyAlignment="1">
      <alignment horizontal="center" vertical="center"/>
    </xf>
    <xf numFmtId="4" fontId="7" fillId="2" borderId="7" xfId="0" applyNumberFormat="1" applyFont="1" applyFill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4" fontId="18" fillId="0" borderId="9" xfId="0" applyNumberFormat="1" applyFont="1" applyFill="1" applyBorder="1" applyAlignment="1">
      <alignment horizontal="center" vertical="center"/>
    </xf>
    <xf numFmtId="4" fontId="18" fillId="2" borderId="7" xfId="0" applyNumberFormat="1" applyFont="1" applyFill="1" applyBorder="1" applyAlignment="1">
      <alignment horizontal="center" vertical="center" wrapText="1"/>
    </xf>
    <xf numFmtId="0" fontId="18" fillId="2" borderId="15" xfId="0" applyFont="1" applyFill="1" applyBorder="1" applyAlignment="1">
      <alignment horizontal="center" vertical="top" wrapText="1"/>
    </xf>
    <xf numFmtId="4" fontId="18" fillId="2" borderId="7" xfId="0" applyNumberFormat="1" applyFont="1" applyFill="1" applyBorder="1" applyAlignment="1">
      <alignment horizontal="center" vertical="center"/>
    </xf>
    <xf numFmtId="4" fontId="18" fillId="0" borderId="7" xfId="0" applyNumberFormat="1" applyFont="1" applyFill="1" applyBorder="1" applyAlignment="1">
      <alignment horizontal="center" vertical="center"/>
    </xf>
    <xf numFmtId="4" fontId="18" fillId="0" borderId="7" xfId="0" applyNumberFormat="1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left" vertical="top" wrapText="1"/>
    </xf>
    <xf numFmtId="0" fontId="7" fillId="0" borderId="0" xfId="0" applyFont="1" applyFill="1"/>
    <xf numFmtId="49" fontId="21" fillId="0" borderId="14" xfId="0" applyNumberFormat="1" applyFont="1" applyFill="1" applyBorder="1" applyAlignment="1">
      <alignment horizontal="right" vertical="center" wrapText="1"/>
    </xf>
    <xf numFmtId="0" fontId="19" fillId="0" borderId="7" xfId="0" applyFont="1" applyFill="1" applyBorder="1" applyAlignment="1">
      <alignment horizontal="left" vertical="top" wrapText="1"/>
    </xf>
    <xf numFmtId="49" fontId="22" fillId="0" borderId="14" xfId="0" applyNumberFormat="1" applyFont="1" applyFill="1" applyBorder="1" applyAlignment="1">
      <alignment horizontal="right" vertical="center" wrapText="1"/>
    </xf>
    <xf numFmtId="4" fontId="23" fillId="0" borderId="8" xfId="1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4" fontId="7" fillId="2" borderId="7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19" fillId="0" borderId="7" xfId="0" applyFont="1" applyFill="1" applyBorder="1" applyAlignment="1">
      <alignment horizontal="left" vertical="top" wrapText="1"/>
    </xf>
    <xf numFmtId="4" fontId="6" fillId="0" borderId="8" xfId="0" applyNumberFormat="1" applyFont="1" applyFill="1" applyBorder="1" applyAlignment="1">
      <alignment horizontal="center" vertical="center" wrapText="1"/>
    </xf>
    <xf numFmtId="4" fontId="6" fillId="0" borderId="7" xfId="0" applyNumberFormat="1" applyFont="1" applyFill="1" applyBorder="1" applyAlignment="1">
      <alignment horizontal="center" vertical="center" wrapText="1"/>
    </xf>
    <xf numFmtId="4" fontId="6" fillId="0" borderId="7" xfId="0" applyNumberFormat="1" applyFont="1" applyFill="1" applyBorder="1" applyAlignment="1">
      <alignment horizontal="center" vertical="center"/>
    </xf>
    <xf numFmtId="4" fontId="4" fillId="0" borderId="7" xfId="0" applyNumberFormat="1" applyFont="1" applyFill="1" applyBorder="1"/>
    <xf numFmtId="4" fontId="7" fillId="0" borderId="7" xfId="0" applyNumberFormat="1" applyFont="1" applyFill="1" applyBorder="1" applyAlignment="1">
      <alignment horizontal="center" vertical="center"/>
    </xf>
    <xf numFmtId="4" fontId="7" fillId="0" borderId="7" xfId="0" applyNumberFormat="1" applyFont="1" applyFill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20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right" vertical="center" wrapText="1"/>
    </xf>
    <xf numFmtId="0" fontId="19" fillId="0" borderId="10" xfId="0" applyFont="1" applyFill="1" applyBorder="1" applyAlignment="1">
      <alignment horizontal="left" vertical="top" wrapText="1"/>
    </xf>
    <xf numFmtId="0" fontId="19" fillId="0" borderId="8" xfId="0" applyFont="1" applyFill="1" applyBorder="1" applyAlignment="1">
      <alignment horizontal="left" vertical="top" wrapText="1"/>
    </xf>
    <xf numFmtId="0" fontId="19" fillId="0" borderId="7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7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</cellXfs>
  <cellStyles count="3">
    <cellStyle name="Обычный" xfId="0" builtinId="0"/>
    <cellStyle name="Обычный 2 2" xfId="1"/>
    <cellStyle name="Обычный 8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139"/>
  <sheetViews>
    <sheetView tabSelected="1" view="pageBreakPreview" topLeftCell="A4" zoomScale="80" zoomScaleNormal="100" zoomScaleSheetLayoutView="80" workbookViewId="0">
      <pane xSplit="3" ySplit="5" topLeftCell="D135" activePane="bottomRight" state="frozen"/>
      <selection activeCell="A4" sqref="A4"/>
      <selection pane="topRight" activeCell="D4" sqref="D4"/>
      <selection pane="bottomLeft" activeCell="A9" sqref="A9"/>
      <selection pane="bottomRight" activeCell="J4" sqref="J4"/>
    </sheetView>
  </sheetViews>
  <sheetFormatPr defaultColWidth="9.140625" defaultRowHeight="15" x14ac:dyDescent="0.25"/>
  <cols>
    <col min="1" max="1" width="13.7109375" style="5" customWidth="1"/>
    <col min="2" max="2" width="11.42578125" style="5" customWidth="1"/>
    <col min="3" max="3" width="37.5703125" style="5" customWidth="1"/>
    <col min="4" max="4" width="17.85546875" style="5" customWidth="1"/>
    <col min="5" max="5" width="15.85546875" style="5" customWidth="1"/>
    <col min="6" max="6" width="15.42578125" style="29" customWidth="1"/>
    <col min="7" max="7" width="15" style="29" customWidth="1"/>
    <col min="8" max="8" width="15.140625" style="29" customWidth="1"/>
    <col min="9" max="9" width="13.85546875" style="29" customWidth="1"/>
    <col min="10" max="10" width="15.5703125" style="5" customWidth="1"/>
    <col min="11" max="11" width="14.140625" style="5" customWidth="1"/>
    <col min="12" max="12" width="16.140625" style="5" customWidth="1"/>
    <col min="13" max="16384" width="9.140625" style="5"/>
  </cols>
  <sheetData>
    <row r="1" spans="1:12" x14ac:dyDescent="0.25">
      <c r="C1" s="29"/>
      <c r="D1" s="29"/>
      <c r="E1" s="29"/>
      <c r="J1" s="2"/>
      <c r="K1"/>
      <c r="L1" s="33" t="s">
        <v>149</v>
      </c>
    </row>
    <row r="2" spans="1:12" ht="13.9" customHeight="1" x14ac:dyDescent="0.25">
      <c r="C2" s="29"/>
      <c r="D2" s="29"/>
      <c r="E2" s="29"/>
      <c r="J2" s="75" t="s">
        <v>150</v>
      </c>
      <c r="K2" s="75"/>
      <c r="L2" s="75"/>
    </row>
    <row r="3" spans="1:12" ht="29.25" customHeight="1" x14ac:dyDescent="0.25">
      <c r="C3" s="29"/>
      <c r="D3" s="29"/>
      <c r="E3" s="29"/>
      <c r="J3" s="75"/>
      <c r="K3" s="75"/>
      <c r="L3" s="75"/>
    </row>
    <row r="4" spans="1:12" ht="39" customHeight="1" x14ac:dyDescent="0.25">
      <c r="C4" s="89" t="s">
        <v>129</v>
      </c>
      <c r="D4" s="89"/>
      <c r="E4" s="89"/>
      <c r="F4" s="89"/>
      <c r="G4" s="89"/>
      <c r="H4" s="89"/>
      <c r="I4" s="89"/>
      <c r="J4" s="2"/>
      <c r="K4" s="2"/>
      <c r="L4" s="3"/>
    </row>
    <row r="5" spans="1:12" ht="17.25" customHeight="1" x14ac:dyDescent="0.3">
      <c r="C5" s="88" t="s">
        <v>130</v>
      </c>
      <c r="D5" s="88"/>
      <c r="E5" s="88"/>
      <c r="F5" s="88"/>
      <c r="G5" s="88"/>
      <c r="H5" s="88"/>
      <c r="I5" s="88"/>
      <c r="J5" s="2"/>
      <c r="K5" s="2"/>
      <c r="L5" s="2"/>
    </row>
    <row r="6" spans="1:12" ht="19.5" customHeight="1" thickBot="1" x14ac:dyDescent="0.3">
      <c r="C6" s="29"/>
      <c r="D6" s="29"/>
      <c r="E6" s="29"/>
      <c r="G6" s="30"/>
    </row>
    <row r="7" spans="1:12" ht="24" customHeight="1" thickBot="1" x14ac:dyDescent="0.3">
      <c r="A7" s="79" t="s">
        <v>0</v>
      </c>
      <c r="B7" s="81" t="s">
        <v>8</v>
      </c>
      <c r="C7" s="82"/>
      <c r="D7" s="79" t="s">
        <v>133</v>
      </c>
      <c r="E7" s="85" t="s">
        <v>132</v>
      </c>
      <c r="F7" s="86"/>
      <c r="G7" s="86"/>
      <c r="H7" s="86"/>
      <c r="I7" s="86"/>
      <c r="J7" s="86"/>
      <c r="K7" s="86"/>
      <c r="L7" s="87"/>
    </row>
    <row r="8" spans="1:12" ht="145.9" customHeight="1" thickBot="1" x14ac:dyDescent="0.3">
      <c r="A8" s="80"/>
      <c r="B8" s="83"/>
      <c r="C8" s="84"/>
      <c r="D8" s="80"/>
      <c r="E8" s="1" t="s">
        <v>1</v>
      </c>
      <c r="F8" s="31" t="s">
        <v>2</v>
      </c>
      <c r="G8" s="52" t="s">
        <v>144</v>
      </c>
      <c r="H8" s="31" t="s">
        <v>3</v>
      </c>
      <c r="I8" s="31" t="s">
        <v>4</v>
      </c>
      <c r="J8" s="1" t="s">
        <v>5</v>
      </c>
      <c r="K8" s="1" t="s">
        <v>6</v>
      </c>
      <c r="L8" s="1" t="s">
        <v>7</v>
      </c>
    </row>
    <row r="9" spans="1:12" ht="110.25" customHeight="1" x14ac:dyDescent="0.25">
      <c r="A9" s="34" t="s">
        <v>134</v>
      </c>
      <c r="B9" s="35">
        <v>1</v>
      </c>
      <c r="C9" s="36" t="s">
        <v>135</v>
      </c>
      <c r="D9" s="32">
        <f>SUM(E9:L9)</f>
        <v>16927950.789999995</v>
      </c>
      <c r="E9" s="26">
        <v>270000</v>
      </c>
      <c r="F9" s="66">
        <v>3670716.79</v>
      </c>
      <c r="G9" s="68">
        <v>8020650</v>
      </c>
      <c r="H9" s="66">
        <v>43600</v>
      </c>
      <c r="I9" s="66">
        <v>10000</v>
      </c>
      <c r="J9" s="42">
        <v>0</v>
      </c>
      <c r="K9" s="42">
        <v>0</v>
      </c>
      <c r="L9" s="42">
        <v>4912983.9999999963</v>
      </c>
    </row>
    <row r="10" spans="1:12" ht="69.75" customHeight="1" x14ac:dyDescent="0.25">
      <c r="A10" s="76" t="s">
        <v>136</v>
      </c>
      <c r="B10" s="35">
        <v>2</v>
      </c>
      <c r="C10" s="36" t="s">
        <v>128</v>
      </c>
      <c r="D10" s="32">
        <f t="shared" ref="D10:D73" si="0">SUM(E10:L10)</f>
        <v>5175189.5999999996</v>
      </c>
      <c r="E10" s="27">
        <v>74000</v>
      </c>
      <c r="F10" s="66">
        <v>1686268.6</v>
      </c>
      <c r="G10" s="68">
        <v>122062</v>
      </c>
      <c r="H10" s="66">
        <v>97000</v>
      </c>
      <c r="I10" s="66">
        <v>0</v>
      </c>
      <c r="J10" s="42">
        <v>0</v>
      </c>
      <c r="K10" s="42">
        <v>0</v>
      </c>
      <c r="L10" s="42">
        <v>3195858.9999999995</v>
      </c>
    </row>
    <row r="11" spans="1:12" ht="59.25" customHeight="1" x14ac:dyDescent="0.25">
      <c r="A11" s="76"/>
      <c r="B11" s="37">
        <v>3</v>
      </c>
      <c r="C11" s="38" t="s">
        <v>124</v>
      </c>
      <c r="D11" s="32">
        <f t="shared" si="0"/>
        <v>6469157.0199999996</v>
      </c>
      <c r="E11" s="28">
        <v>135000</v>
      </c>
      <c r="F11" s="67">
        <v>1793036.02</v>
      </c>
      <c r="G11" s="68">
        <v>244125</v>
      </c>
      <c r="H11" s="67">
        <v>142000</v>
      </c>
      <c r="I11" s="67">
        <v>50000</v>
      </c>
      <c r="J11" s="42">
        <v>0</v>
      </c>
      <c r="K11" s="42">
        <v>0</v>
      </c>
      <c r="L11" s="42">
        <v>4104996</v>
      </c>
    </row>
    <row r="12" spans="1:12" ht="51" customHeight="1" x14ac:dyDescent="0.25">
      <c r="A12" s="76"/>
      <c r="B12" s="37">
        <v>4</v>
      </c>
      <c r="C12" s="38" t="s">
        <v>127</v>
      </c>
      <c r="D12" s="32">
        <f t="shared" si="0"/>
        <v>4522606.8199999994</v>
      </c>
      <c r="E12" s="28">
        <v>95000</v>
      </c>
      <c r="F12" s="67">
        <v>1488178.82</v>
      </c>
      <c r="G12" s="68">
        <v>138337</v>
      </c>
      <c r="H12" s="67">
        <v>146300</v>
      </c>
      <c r="I12" s="67">
        <v>5000</v>
      </c>
      <c r="J12" s="42">
        <v>0</v>
      </c>
      <c r="K12" s="42">
        <v>0</v>
      </c>
      <c r="L12" s="42">
        <v>2649790.9999999991</v>
      </c>
    </row>
    <row r="13" spans="1:12" ht="33.75" customHeight="1" x14ac:dyDescent="0.25">
      <c r="A13" s="76"/>
      <c r="B13" s="37">
        <v>5</v>
      </c>
      <c r="C13" s="38" t="s">
        <v>123</v>
      </c>
      <c r="D13" s="32">
        <f t="shared" si="0"/>
        <v>4234905.1099999985</v>
      </c>
      <c r="E13" s="28">
        <v>145000</v>
      </c>
      <c r="F13" s="67">
        <v>403798.11</v>
      </c>
      <c r="G13" s="68">
        <v>1098562</v>
      </c>
      <c r="H13" s="67">
        <v>206550</v>
      </c>
      <c r="I13" s="67">
        <v>10000</v>
      </c>
      <c r="J13" s="42">
        <v>0</v>
      </c>
      <c r="K13" s="42">
        <v>0</v>
      </c>
      <c r="L13" s="51">
        <v>2370994.9999999986</v>
      </c>
    </row>
    <row r="14" spans="1:12" ht="66.75" customHeight="1" x14ac:dyDescent="0.25">
      <c r="A14" s="76"/>
      <c r="B14" s="37">
        <v>6</v>
      </c>
      <c r="C14" s="38" t="s">
        <v>121</v>
      </c>
      <c r="D14" s="32">
        <f t="shared" si="0"/>
        <v>5047989.120000001</v>
      </c>
      <c r="E14" s="28">
        <v>165000</v>
      </c>
      <c r="F14" s="67">
        <v>1409814.12</v>
      </c>
      <c r="G14" s="68">
        <v>276675</v>
      </c>
      <c r="H14" s="67">
        <v>121000</v>
      </c>
      <c r="I14" s="67">
        <v>10000</v>
      </c>
      <c r="J14" s="42">
        <v>0</v>
      </c>
      <c r="K14" s="42">
        <v>0</v>
      </c>
      <c r="L14" s="42">
        <v>3065500.0000000009</v>
      </c>
    </row>
    <row r="15" spans="1:12" ht="67.5" customHeight="1" x14ac:dyDescent="0.25">
      <c r="A15" s="76"/>
      <c r="B15" s="37">
        <v>7</v>
      </c>
      <c r="C15" s="38" t="s">
        <v>122</v>
      </c>
      <c r="D15" s="32">
        <f t="shared" si="0"/>
        <v>4273055.0299999984</v>
      </c>
      <c r="E15" s="28">
        <v>82000</v>
      </c>
      <c r="F15" s="67">
        <v>1097193.03</v>
      </c>
      <c r="G15" s="68">
        <v>122063</v>
      </c>
      <c r="H15" s="67">
        <v>211900</v>
      </c>
      <c r="I15" s="67">
        <v>20000</v>
      </c>
      <c r="J15" s="42">
        <v>0</v>
      </c>
      <c r="K15" s="42">
        <v>0</v>
      </c>
      <c r="L15" s="42">
        <v>2739898.9999999981</v>
      </c>
    </row>
    <row r="16" spans="1:12" ht="36" x14ac:dyDescent="0.25">
      <c r="A16" s="76"/>
      <c r="B16" s="37">
        <v>8</v>
      </c>
      <c r="C16" s="38" t="s">
        <v>126</v>
      </c>
      <c r="D16" s="32">
        <f t="shared" si="0"/>
        <v>3692280.8900000006</v>
      </c>
      <c r="E16" s="27">
        <v>85000</v>
      </c>
      <c r="F16" s="67">
        <v>856013.89</v>
      </c>
      <c r="G16" s="68">
        <v>154612</v>
      </c>
      <c r="H16" s="67">
        <v>81000</v>
      </c>
      <c r="I16" s="67">
        <v>25000</v>
      </c>
      <c r="J16" s="42">
        <v>0</v>
      </c>
      <c r="K16" s="42">
        <v>0</v>
      </c>
      <c r="L16" s="42">
        <v>2490655.0000000005</v>
      </c>
    </row>
    <row r="17" spans="1:12" ht="36" x14ac:dyDescent="0.25">
      <c r="A17" s="76"/>
      <c r="B17" s="37">
        <v>9</v>
      </c>
      <c r="C17" s="38" t="s">
        <v>125</v>
      </c>
      <c r="D17" s="32">
        <f t="shared" si="0"/>
        <v>6923561.0899999989</v>
      </c>
      <c r="E17" s="27">
        <v>98500</v>
      </c>
      <c r="F17" s="67">
        <v>2448425.09</v>
      </c>
      <c r="G17" s="68">
        <v>260400</v>
      </c>
      <c r="H17" s="67">
        <v>230500</v>
      </c>
      <c r="I17" s="67">
        <v>15000</v>
      </c>
      <c r="J17" s="42">
        <v>0</v>
      </c>
      <c r="K17" s="42">
        <v>0</v>
      </c>
      <c r="L17" s="42">
        <v>3870735.9999999991</v>
      </c>
    </row>
    <row r="18" spans="1:12" ht="48" x14ac:dyDescent="0.25">
      <c r="A18" s="76"/>
      <c r="B18" s="37">
        <v>10</v>
      </c>
      <c r="C18" s="39" t="s">
        <v>137</v>
      </c>
      <c r="D18" s="32">
        <f t="shared" si="0"/>
        <v>25283480.849999987</v>
      </c>
      <c r="E18" s="27">
        <v>7231000</v>
      </c>
      <c r="F18" s="67">
        <v>3831818.06</v>
      </c>
      <c r="G18" s="68">
        <v>10059850</v>
      </c>
      <c r="H18" s="67">
        <v>300400</v>
      </c>
      <c r="I18" s="67">
        <v>0</v>
      </c>
      <c r="J18" s="42">
        <v>0</v>
      </c>
      <c r="K18" s="42">
        <v>0</v>
      </c>
      <c r="L18" s="42">
        <v>3860412.7899999861</v>
      </c>
    </row>
    <row r="19" spans="1:12" ht="60" x14ac:dyDescent="0.25">
      <c r="A19" s="76"/>
      <c r="B19" s="37">
        <v>11</v>
      </c>
      <c r="C19" s="40" t="s">
        <v>138</v>
      </c>
      <c r="D19" s="32">
        <f t="shared" si="0"/>
        <v>26932990.000000007</v>
      </c>
      <c r="E19" s="27">
        <v>5335500</v>
      </c>
      <c r="F19" s="67">
        <v>2643497.2999999998</v>
      </c>
      <c r="G19" s="68">
        <v>15662320</v>
      </c>
      <c r="H19" s="67">
        <v>328900</v>
      </c>
      <c r="I19" s="67">
        <v>0</v>
      </c>
      <c r="J19" s="42">
        <v>0</v>
      </c>
      <c r="K19" s="42">
        <v>0</v>
      </c>
      <c r="L19" s="42">
        <v>2962772.7000000058</v>
      </c>
    </row>
    <row r="20" spans="1:12" ht="48" x14ac:dyDescent="0.25">
      <c r="A20" s="77"/>
      <c r="B20" s="37">
        <v>12</v>
      </c>
      <c r="C20" s="40" t="s">
        <v>139</v>
      </c>
      <c r="D20" s="32">
        <f t="shared" si="0"/>
        <v>31902742.329999991</v>
      </c>
      <c r="E20" s="27">
        <v>5085000</v>
      </c>
      <c r="F20" s="67">
        <v>4807874.33</v>
      </c>
      <c r="G20" s="68">
        <v>17618420</v>
      </c>
      <c r="H20" s="67">
        <v>221000</v>
      </c>
      <c r="I20" s="67">
        <v>0</v>
      </c>
      <c r="J20" s="42">
        <v>0</v>
      </c>
      <c r="K20" s="42">
        <v>0</v>
      </c>
      <c r="L20" s="42">
        <v>4170447.9999999944</v>
      </c>
    </row>
    <row r="21" spans="1:12" ht="117.75" customHeight="1" x14ac:dyDescent="0.25">
      <c r="A21" s="41" t="s">
        <v>85</v>
      </c>
      <c r="B21" s="37">
        <v>13</v>
      </c>
      <c r="C21" s="38" t="s">
        <v>86</v>
      </c>
      <c r="D21" s="32">
        <f t="shared" si="0"/>
        <v>16472650.540000018</v>
      </c>
      <c r="E21" s="27">
        <v>285600</v>
      </c>
      <c r="F21" s="67">
        <v>4204775.54</v>
      </c>
      <c r="G21" s="68">
        <v>3841430</v>
      </c>
      <c r="H21" s="67">
        <v>342000</v>
      </c>
      <c r="I21" s="67">
        <v>15000</v>
      </c>
      <c r="J21" s="42">
        <v>0</v>
      </c>
      <c r="K21" s="42">
        <v>0</v>
      </c>
      <c r="L21" s="51">
        <v>7783845.0000000196</v>
      </c>
    </row>
    <row r="22" spans="1:12" ht="36" customHeight="1" x14ac:dyDescent="0.25">
      <c r="A22" s="78" t="s">
        <v>9</v>
      </c>
      <c r="B22" s="37">
        <v>14</v>
      </c>
      <c r="C22" s="38" t="s">
        <v>87</v>
      </c>
      <c r="D22" s="32">
        <f t="shared" si="0"/>
        <v>36473582.209999979</v>
      </c>
      <c r="E22" s="27">
        <v>330000</v>
      </c>
      <c r="F22" s="67">
        <v>8563048.2100000009</v>
      </c>
      <c r="G22" s="68">
        <v>797470</v>
      </c>
      <c r="H22" s="67">
        <v>303000</v>
      </c>
      <c r="I22" s="67">
        <v>100000</v>
      </c>
      <c r="J22" s="42">
        <v>0</v>
      </c>
      <c r="K22" s="42">
        <v>0</v>
      </c>
      <c r="L22" s="42">
        <v>26380063.999999978</v>
      </c>
    </row>
    <row r="23" spans="1:12" ht="32.25" customHeight="1" x14ac:dyDescent="0.25">
      <c r="A23" s="78"/>
      <c r="B23" s="37">
        <v>15</v>
      </c>
      <c r="C23" s="38" t="s">
        <v>88</v>
      </c>
      <c r="D23" s="32">
        <f t="shared" si="0"/>
        <v>13750001.560000001</v>
      </c>
      <c r="E23" s="27">
        <v>205000</v>
      </c>
      <c r="F23" s="67">
        <v>6856902.5599999996</v>
      </c>
      <c r="G23" s="68">
        <v>569625</v>
      </c>
      <c r="H23" s="67">
        <v>300000</v>
      </c>
      <c r="I23" s="67">
        <v>5000</v>
      </c>
      <c r="J23" s="42">
        <v>0</v>
      </c>
      <c r="K23" s="42">
        <v>0</v>
      </c>
      <c r="L23" s="42">
        <v>5813474.0000000009</v>
      </c>
    </row>
    <row r="24" spans="1:12" ht="34.5" customHeight="1" x14ac:dyDescent="0.25">
      <c r="A24" s="78"/>
      <c r="B24" s="37">
        <v>16</v>
      </c>
      <c r="C24" s="38" t="s">
        <v>89</v>
      </c>
      <c r="D24" s="32">
        <f t="shared" si="0"/>
        <v>11426900.250000004</v>
      </c>
      <c r="E24" s="27">
        <v>340000</v>
      </c>
      <c r="F24" s="67">
        <v>4401841.25</v>
      </c>
      <c r="G24" s="68">
        <v>537075</v>
      </c>
      <c r="H24" s="67">
        <v>116100</v>
      </c>
      <c r="I24" s="67">
        <v>40000</v>
      </c>
      <c r="J24" s="42">
        <v>0</v>
      </c>
      <c r="K24" s="42">
        <v>0</v>
      </c>
      <c r="L24" s="42">
        <v>5991884.0000000037</v>
      </c>
    </row>
    <row r="25" spans="1:12" ht="52.5" customHeight="1" x14ac:dyDescent="0.25">
      <c r="A25" s="78"/>
      <c r="B25" s="37">
        <v>17</v>
      </c>
      <c r="C25" s="38" t="s">
        <v>90</v>
      </c>
      <c r="D25" s="32">
        <f t="shared" si="0"/>
        <v>9676648.999999987</v>
      </c>
      <c r="E25" s="27">
        <v>450000</v>
      </c>
      <c r="F25" s="67">
        <v>3419200.99</v>
      </c>
      <c r="G25" s="68">
        <v>520800</v>
      </c>
      <c r="H25" s="67">
        <v>292000</v>
      </c>
      <c r="I25" s="67">
        <v>50000</v>
      </c>
      <c r="J25" s="42">
        <v>0</v>
      </c>
      <c r="K25" s="42">
        <v>0</v>
      </c>
      <c r="L25" s="42">
        <v>4944648.0099999867</v>
      </c>
    </row>
    <row r="26" spans="1:12" ht="48" x14ac:dyDescent="0.25">
      <c r="A26" s="78"/>
      <c r="B26" s="37">
        <v>18</v>
      </c>
      <c r="C26" s="38" t="s">
        <v>91</v>
      </c>
      <c r="D26" s="32">
        <f t="shared" si="0"/>
        <v>28403018</v>
      </c>
      <c r="E26" s="27">
        <v>330000</v>
      </c>
      <c r="F26" s="67">
        <v>14695728</v>
      </c>
      <c r="G26" s="68">
        <v>5193040</v>
      </c>
      <c r="H26" s="67">
        <v>429000</v>
      </c>
      <c r="I26" s="67">
        <v>31000</v>
      </c>
      <c r="J26" s="42">
        <v>0</v>
      </c>
      <c r="K26" s="42">
        <v>0</v>
      </c>
      <c r="L26" s="42">
        <v>7724250</v>
      </c>
    </row>
    <row r="27" spans="1:12" ht="48" x14ac:dyDescent="0.25">
      <c r="A27" s="78"/>
      <c r="B27" s="37">
        <v>19</v>
      </c>
      <c r="C27" s="38" t="s">
        <v>105</v>
      </c>
      <c r="D27" s="32">
        <f t="shared" si="0"/>
        <v>8924694.7900000028</v>
      </c>
      <c r="E27" s="27">
        <v>245000</v>
      </c>
      <c r="F27" s="67">
        <v>3282885.79</v>
      </c>
      <c r="G27" s="68">
        <v>634725</v>
      </c>
      <c r="H27" s="67">
        <v>162000</v>
      </c>
      <c r="I27" s="67">
        <v>150000</v>
      </c>
      <c r="J27" s="42">
        <v>0</v>
      </c>
      <c r="K27" s="42">
        <v>0</v>
      </c>
      <c r="L27" s="42">
        <v>4450084.0000000028</v>
      </c>
    </row>
    <row r="28" spans="1:12" ht="48" x14ac:dyDescent="0.25">
      <c r="A28" s="78"/>
      <c r="B28" s="37">
        <v>20</v>
      </c>
      <c r="C28" s="38" t="s">
        <v>106</v>
      </c>
      <c r="D28" s="32">
        <f t="shared" si="0"/>
        <v>19250045.360000007</v>
      </c>
      <c r="E28" s="27">
        <v>415000</v>
      </c>
      <c r="F28" s="67">
        <v>8485535.3599999994</v>
      </c>
      <c r="G28" s="68">
        <v>2538900</v>
      </c>
      <c r="H28" s="67">
        <v>301000</v>
      </c>
      <c r="I28" s="67">
        <v>90000</v>
      </c>
      <c r="J28" s="42">
        <v>0</v>
      </c>
      <c r="K28" s="42">
        <v>0</v>
      </c>
      <c r="L28" s="42">
        <v>7419610.0000000056</v>
      </c>
    </row>
    <row r="29" spans="1:12" ht="60" customHeight="1" x14ac:dyDescent="0.25">
      <c r="A29" s="78"/>
      <c r="B29" s="37">
        <v>21</v>
      </c>
      <c r="C29" s="38" t="s">
        <v>114</v>
      </c>
      <c r="D29" s="32">
        <f t="shared" si="0"/>
        <v>6795846.3899999978</v>
      </c>
      <c r="E29" s="27">
        <v>91000</v>
      </c>
      <c r="F29" s="67">
        <v>1832880.39</v>
      </c>
      <c r="G29" s="68">
        <v>276675</v>
      </c>
      <c r="H29" s="67">
        <v>219000</v>
      </c>
      <c r="I29" s="67">
        <v>25000</v>
      </c>
      <c r="J29" s="42">
        <v>0</v>
      </c>
      <c r="K29" s="42">
        <v>0</v>
      </c>
      <c r="L29" s="42">
        <v>4351290.9999999981</v>
      </c>
    </row>
    <row r="30" spans="1:12" ht="41.25" customHeight="1" x14ac:dyDescent="0.25">
      <c r="A30" s="78"/>
      <c r="B30" s="37">
        <v>22</v>
      </c>
      <c r="C30" s="38" t="s">
        <v>92</v>
      </c>
      <c r="D30" s="32">
        <f t="shared" si="0"/>
        <v>11195579.319999998</v>
      </c>
      <c r="E30" s="27">
        <f>120000+86500</f>
        <v>206500</v>
      </c>
      <c r="F30" s="67">
        <v>3722703.32</v>
      </c>
      <c r="G30" s="68">
        <v>813750</v>
      </c>
      <c r="H30" s="67">
        <f>355300+47600</f>
        <v>402900</v>
      </c>
      <c r="I30" s="67">
        <v>0</v>
      </c>
      <c r="J30" s="42">
        <v>0</v>
      </c>
      <c r="K30" s="42">
        <v>0</v>
      </c>
      <c r="L30" s="42">
        <v>6049725.9999999981</v>
      </c>
    </row>
    <row r="31" spans="1:12" ht="44.25" customHeight="1" x14ac:dyDescent="0.25">
      <c r="A31" s="78"/>
      <c r="B31" s="37">
        <v>23</v>
      </c>
      <c r="C31" s="38" t="s">
        <v>93</v>
      </c>
      <c r="D31" s="32">
        <f t="shared" si="0"/>
        <v>18645627.02</v>
      </c>
      <c r="E31" s="27">
        <v>185000</v>
      </c>
      <c r="F31" s="67">
        <v>6433606.0199999996</v>
      </c>
      <c r="G31" s="68">
        <v>537075</v>
      </c>
      <c r="H31" s="67">
        <v>81200</v>
      </c>
      <c r="I31" s="67">
        <v>30000</v>
      </c>
      <c r="J31" s="42">
        <v>0</v>
      </c>
      <c r="K31" s="42">
        <v>0</v>
      </c>
      <c r="L31" s="42">
        <v>11378746</v>
      </c>
    </row>
    <row r="32" spans="1:12" ht="40.5" customHeight="1" x14ac:dyDescent="0.25">
      <c r="A32" s="78"/>
      <c r="B32" s="37">
        <v>24</v>
      </c>
      <c r="C32" s="38" t="s">
        <v>94</v>
      </c>
      <c r="D32" s="32">
        <f t="shared" si="0"/>
        <v>8792030.8799999952</v>
      </c>
      <c r="E32" s="27">
        <v>150000</v>
      </c>
      <c r="F32" s="67">
        <v>3646266.88</v>
      </c>
      <c r="G32" s="68">
        <v>569625</v>
      </c>
      <c r="H32" s="67">
        <v>287000</v>
      </c>
      <c r="I32" s="67">
        <v>0</v>
      </c>
      <c r="J32" s="42">
        <v>0</v>
      </c>
      <c r="K32" s="42">
        <v>0</v>
      </c>
      <c r="L32" s="42">
        <v>4139138.9999999953</v>
      </c>
    </row>
    <row r="33" spans="1:12" ht="36" x14ac:dyDescent="0.25">
      <c r="A33" s="78"/>
      <c r="B33" s="37">
        <v>25</v>
      </c>
      <c r="C33" s="38" t="s">
        <v>95</v>
      </c>
      <c r="D33" s="32">
        <f t="shared" si="0"/>
        <v>10620867.720000006</v>
      </c>
      <c r="E33" s="27">
        <v>160000</v>
      </c>
      <c r="F33" s="67">
        <v>4087353.72</v>
      </c>
      <c r="G33" s="68">
        <v>585900</v>
      </c>
      <c r="H33" s="67">
        <v>320000</v>
      </c>
      <c r="I33" s="67">
        <v>10000</v>
      </c>
      <c r="J33" s="42">
        <v>0</v>
      </c>
      <c r="K33" s="42">
        <v>0</v>
      </c>
      <c r="L33" s="42">
        <v>5457614.0000000056</v>
      </c>
    </row>
    <row r="34" spans="1:12" ht="36" x14ac:dyDescent="0.25">
      <c r="A34" s="78"/>
      <c r="B34" s="37">
        <v>26</v>
      </c>
      <c r="C34" s="38" t="s">
        <v>97</v>
      </c>
      <c r="D34" s="32">
        <f t="shared" si="0"/>
        <v>15256113.039999995</v>
      </c>
      <c r="E34" s="27">
        <v>257500</v>
      </c>
      <c r="F34" s="67">
        <v>7406935.04</v>
      </c>
      <c r="G34" s="68">
        <v>504525</v>
      </c>
      <c r="H34" s="67">
        <v>331400</v>
      </c>
      <c r="I34" s="67">
        <v>11000</v>
      </c>
      <c r="J34" s="42">
        <v>0</v>
      </c>
      <c r="K34" s="42">
        <v>0</v>
      </c>
      <c r="L34" s="42">
        <v>6744752.9999999972</v>
      </c>
    </row>
    <row r="35" spans="1:12" ht="36" x14ac:dyDescent="0.25">
      <c r="A35" s="78"/>
      <c r="B35" s="37">
        <v>27</v>
      </c>
      <c r="C35" s="38" t="s">
        <v>98</v>
      </c>
      <c r="D35" s="32">
        <f t="shared" si="0"/>
        <v>6831431.3600000013</v>
      </c>
      <c r="E35" s="27">
        <v>130000</v>
      </c>
      <c r="F35" s="67">
        <v>2999158.36</v>
      </c>
      <c r="G35" s="68">
        <v>276675</v>
      </c>
      <c r="H35" s="67">
        <v>39200</v>
      </c>
      <c r="I35" s="67">
        <v>5000</v>
      </c>
      <c r="J35" s="42">
        <v>0</v>
      </c>
      <c r="K35" s="42">
        <v>0</v>
      </c>
      <c r="L35" s="42">
        <v>3381398.0000000014</v>
      </c>
    </row>
    <row r="36" spans="1:12" ht="36" x14ac:dyDescent="0.25">
      <c r="A36" s="78"/>
      <c r="B36" s="37">
        <v>28</v>
      </c>
      <c r="C36" s="38" t="s">
        <v>99</v>
      </c>
      <c r="D36" s="32">
        <f t="shared" si="0"/>
        <v>8154696.3799999999</v>
      </c>
      <c r="E36" s="27">
        <v>110000</v>
      </c>
      <c r="F36" s="67">
        <v>3365143.63</v>
      </c>
      <c r="G36" s="68">
        <v>276675</v>
      </c>
      <c r="H36" s="67">
        <v>80000</v>
      </c>
      <c r="I36" s="67">
        <v>5000</v>
      </c>
      <c r="J36" s="42">
        <v>0</v>
      </c>
      <c r="K36" s="42">
        <v>0</v>
      </c>
      <c r="L36" s="42">
        <v>4317877.75</v>
      </c>
    </row>
    <row r="37" spans="1:12" ht="39" customHeight="1" x14ac:dyDescent="0.25">
      <c r="A37" s="78"/>
      <c r="B37" s="37">
        <v>29</v>
      </c>
      <c r="C37" s="38" t="s">
        <v>100</v>
      </c>
      <c r="D37" s="32">
        <f t="shared" si="0"/>
        <v>4330864.4000000013</v>
      </c>
      <c r="E37" s="27">
        <v>50000</v>
      </c>
      <c r="F37" s="67">
        <v>1262356.3999999999</v>
      </c>
      <c r="G37" s="68">
        <v>260400</v>
      </c>
      <c r="H37" s="67">
        <v>348000</v>
      </c>
      <c r="I37" s="67">
        <v>5000</v>
      </c>
      <c r="J37" s="42">
        <v>0</v>
      </c>
      <c r="K37" s="42">
        <v>0</v>
      </c>
      <c r="L37" s="42">
        <v>2405108.0000000014</v>
      </c>
    </row>
    <row r="38" spans="1:12" ht="44.25" customHeight="1" x14ac:dyDescent="0.25">
      <c r="A38" s="78"/>
      <c r="B38" s="37">
        <v>30</v>
      </c>
      <c r="C38" s="38" t="s">
        <v>101</v>
      </c>
      <c r="D38" s="32">
        <f t="shared" si="0"/>
        <v>10699410.17</v>
      </c>
      <c r="E38" s="27">
        <v>250000</v>
      </c>
      <c r="F38" s="67">
        <v>2562606.17</v>
      </c>
      <c r="G38" s="68">
        <v>292950</v>
      </c>
      <c r="H38" s="67">
        <v>141000</v>
      </c>
      <c r="I38" s="67">
        <v>22000</v>
      </c>
      <c r="J38" s="42">
        <v>0</v>
      </c>
      <c r="K38" s="42">
        <v>0</v>
      </c>
      <c r="L38" s="42">
        <v>7430854</v>
      </c>
    </row>
    <row r="39" spans="1:12" ht="68.25" customHeight="1" x14ac:dyDescent="0.25">
      <c r="A39" s="78"/>
      <c r="B39" s="37">
        <v>31</v>
      </c>
      <c r="C39" s="38" t="s">
        <v>102</v>
      </c>
      <c r="D39" s="32">
        <f t="shared" si="0"/>
        <v>7488885.7200000007</v>
      </c>
      <c r="E39" s="27">
        <v>120000</v>
      </c>
      <c r="F39" s="67">
        <v>2511147.7200000002</v>
      </c>
      <c r="G39" s="68">
        <v>504525</v>
      </c>
      <c r="H39" s="67">
        <v>312600</v>
      </c>
      <c r="I39" s="67">
        <v>12000</v>
      </c>
      <c r="J39" s="42">
        <v>0</v>
      </c>
      <c r="K39" s="42">
        <v>0</v>
      </c>
      <c r="L39" s="42">
        <v>4028613.0000000005</v>
      </c>
    </row>
    <row r="40" spans="1:12" ht="36" x14ac:dyDescent="0.25">
      <c r="A40" s="78"/>
      <c r="B40" s="37">
        <v>32</v>
      </c>
      <c r="C40" s="38" t="s">
        <v>103</v>
      </c>
      <c r="D40" s="32">
        <f t="shared" si="0"/>
        <v>6177272.79</v>
      </c>
      <c r="E40" s="27">
        <v>140000</v>
      </c>
      <c r="F40" s="67">
        <v>1783928.79</v>
      </c>
      <c r="G40" s="68">
        <v>415012</v>
      </c>
      <c r="H40" s="67">
        <v>315200</v>
      </c>
      <c r="I40" s="67">
        <v>15000</v>
      </c>
      <c r="J40" s="42">
        <v>0</v>
      </c>
      <c r="K40" s="42">
        <v>0</v>
      </c>
      <c r="L40" s="42">
        <v>3508132</v>
      </c>
    </row>
    <row r="41" spans="1:12" ht="36" x14ac:dyDescent="0.25">
      <c r="A41" s="78"/>
      <c r="B41" s="37">
        <v>33</v>
      </c>
      <c r="C41" s="38" t="s">
        <v>104</v>
      </c>
      <c r="D41" s="32">
        <f t="shared" si="0"/>
        <v>7886328.9400000023</v>
      </c>
      <c r="E41" s="27">
        <v>113000</v>
      </c>
      <c r="F41" s="67">
        <v>2952838.77</v>
      </c>
      <c r="G41" s="68">
        <v>918725</v>
      </c>
      <c r="H41" s="67">
        <v>87200</v>
      </c>
      <c r="I41" s="67">
        <v>5000</v>
      </c>
      <c r="J41" s="42">
        <v>0</v>
      </c>
      <c r="K41" s="42">
        <v>0</v>
      </c>
      <c r="L41" s="42">
        <v>3809565.1700000023</v>
      </c>
    </row>
    <row r="42" spans="1:12" ht="36" x14ac:dyDescent="0.25">
      <c r="A42" s="78"/>
      <c r="B42" s="37">
        <v>34</v>
      </c>
      <c r="C42" s="38" t="s">
        <v>120</v>
      </c>
      <c r="D42" s="32">
        <f t="shared" si="0"/>
        <v>24718270.640000004</v>
      </c>
      <c r="E42" s="27">
        <v>215000</v>
      </c>
      <c r="F42" s="67">
        <v>2225028.64</v>
      </c>
      <c r="G42" s="68">
        <v>1236900</v>
      </c>
      <c r="H42" s="67">
        <v>422400</v>
      </c>
      <c r="I42" s="67">
        <v>150000</v>
      </c>
      <c r="J42" s="42">
        <v>0</v>
      </c>
      <c r="K42" s="42">
        <v>0</v>
      </c>
      <c r="L42" s="42">
        <v>20468942.000000004</v>
      </c>
    </row>
    <row r="43" spans="1:12" ht="36" x14ac:dyDescent="0.25">
      <c r="A43" s="78"/>
      <c r="B43" s="37">
        <v>35</v>
      </c>
      <c r="C43" s="38" t="s">
        <v>108</v>
      </c>
      <c r="D43" s="32">
        <f t="shared" si="0"/>
        <v>6986553.4400000013</v>
      </c>
      <c r="E43" s="27">
        <v>95000</v>
      </c>
      <c r="F43" s="67">
        <v>2219656.44</v>
      </c>
      <c r="G43" s="68">
        <v>447562</v>
      </c>
      <c r="H43" s="67">
        <v>230000</v>
      </c>
      <c r="I43" s="67">
        <v>10000</v>
      </c>
      <c r="J43" s="42">
        <v>0</v>
      </c>
      <c r="K43" s="42">
        <v>0</v>
      </c>
      <c r="L43" s="42">
        <v>3984335.0000000014</v>
      </c>
    </row>
    <row r="44" spans="1:12" ht="36" x14ac:dyDescent="0.25">
      <c r="A44" s="78"/>
      <c r="B44" s="37">
        <v>36</v>
      </c>
      <c r="C44" s="38" t="s">
        <v>109</v>
      </c>
      <c r="D44" s="32">
        <f t="shared" si="0"/>
        <v>7347263.4900000039</v>
      </c>
      <c r="E44" s="27">
        <v>220000</v>
      </c>
      <c r="F44" s="67">
        <v>2388233.4900000002</v>
      </c>
      <c r="G44" s="68">
        <v>398740</v>
      </c>
      <c r="H44" s="67">
        <v>95000</v>
      </c>
      <c r="I44" s="67">
        <v>120000</v>
      </c>
      <c r="J44" s="42">
        <v>0</v>
      </c>
      <c r="K44" s="42">
        <v>0</v>
      </c>
      <c r="L44" s="42">
        <v>4125290.0000000037</v>
      </c>
    </row>
    <row r="45" spans="1:12" ht="36" x14ac:dyDescent="0.25">
      <c r="A45" s="78"/>
      <c r="B45" s="37">
        <v>37</v>
      </c>
      <c r="C45" s="38" t="s">
        <v>110</v>
      </c>
      <c r="D45" s="32">
        <f t="shared" si="0"/>
        <v>11781305.969999999</v>
      </c>
      <c r="E45" s="27">
        <v>150000</v>
      </c>
      <c r="F45" s="67">
        <v>4261056.97</v>
      </c>
      <c r="G45" s="68">
        <v>504530</v>
      </c>
      <c r="H45" s="67">
        <v>265500</v>
      </c>
      <c r="I45" s="67">
        <v>30000</v>
      </c>
      <c r="J45" s="42">
        <v>0</v>
      </c>
      <c r="K45" s="42">
        <v>0</v>
      </c>
      <c r="L45" s="42">
        <v>6570218.9999999991</v>
      </c>
    </row>
    <row r="46" spans="1:12" ht="36" x14ac:dyDescent="0.25">
      <c r="A46" s="78"/>
      <c r="B46" s="37">
        <v>38</v>
      </c>
      <c r="C46" s="38" t="s">
        <v>111</v>
      </c>
      <c r="D46" s="32">
        <f t="shared" si="0"/>
        <v>9145944.5</v>
      </c>
      <c r="E46" s="27">
        <v>190000</v>
      </c>
      <c r="F46" s="67">
        <v>2560495.5</v>
      </c>
      <c r="G46" s="68">
        <v>415015</v>
      </c>
      <c r="H46" s="67">
        <v>22200</v>
      </c>
      <c r="I46" s="67">
        <v>15000</v>
      </c>
      <c r="J46" s="42">
        <v>0</v>
      </c>
      <c r="K46" s="42">
        <v>0</v>
      </c>
      <c r="L46" s="42">
        <v>5943234</v>
      </c>
    </row>
    <row r="47" spans="1:12" ht="45" customHeight="1" x14ac:dyDescent="0.25">
      <c r="A47" s="78"/>
      <c r="B47" s="37">
        <v>39</v>
      </c>
      <c r="C47" s="38" t="s">
        <v>140</v>
      </c>
      <c r="D47" s="32">
        <f t="shared" si="0"/>
        <v>9299263.3599999994</v>
      </c>
      <c r="E47" s="27">
        <v>185000</v>
      </c>
      <c r="F47" s="67">
        <v>2974635.86</v>
      </c>
      <c r="G47" s="68">
        <v>170887</v>
      </c>
      <c r="H47" s="67">
        <v>91000</v>
      </c>
      <c r="I47" s="67">
        <v>50000</v>
      </c>
      <c r="J47" s="42">
        <v>0</v>
      </c>
      <c r="K47" s="42">
        <v>0</v>
      </c>
      <c r="L47" s="42">
        <v>5827740.5</v>
      </c>
    </row>
    <row r="48" spans="1:12" ht="36" x14ac:dyDescent="0.25">
      <c r="A48" s="78"/>
      <c r="B48" s="37">
        <v>40</v>
      </c>
      <c r="C48" s="38" t="s">
        <v>119</v>
      </c>
      <c r="D48" s="32">
        <f t="shared" si="0"/>
        <v>6745497.6199999945</v>
      </c>
      <c r="E48" s="27">
        <v>140000</v>
      </c>
      <c r="F48" s="67">
        <v>2659831.62</v>
      </c>
      <c r="G48" s="68">
        <v>447562</v>
      </c>
      <c r="H48" s="67">
        <v>96100</v>
      </c>
      <c r="I48" s="67">
        <v>0</v>
      </c>
      <c r="J48" s="42">
        <v>0</v>
      </c>
      <c r="K48" s="42">
        <v>0</v>
      </c>
      <c r="L48" s="42">
        <v>3402003.9999999944</v>
      </c>
    </row>
    <row r="49" spans="1:12" ht="36" x14ac:dyDescent="0.25">
      <c r="A49" s="78"/>
      <c r="B49" s="37">
        <v>41</v>
      </c>
      <c r="C49" s="38" t="s">
        <v>112</v>
      </c>
      <c r="D49" s="32">
        <f t="shared" si="0"/>
        <v>7902170.7299999911</v>
      </c>
      <c r="E49" s="27">
        <v>107500</v>
      </c>
      <c r="F49" s="67">
        <v>3056711.73</v>
      </c>
      <c r="G49" s="68">
        <v>276675</v>
      </c>
      <c r="H49" s="67">
        <v>135000</v>
      </c>
      <c r="I49" s="67">
        <v>30000</v>
      </c>
      <c r="J49" s="42">
        <v>0</v>
      </c>
      <c r="K49" s="42">
        <v>0</v>
      </c>
      <c r="L49" s="42">
        <v>4296283.9999999907</v>
      </c>
    </row>
    <row r="50" spans="1:12" ht="36" x14ac:dyDescent="0.25">
      <c r="A50" s="78"/>
      <c r="B50" s="37">
        <v>42</v>
      </c>
      <c r="C50" s="38" t="s">
        <v>113</v>
      </c>
      <c r="D50" s="32">
        <f t="shared" si="0"/>
        <v>10419906.549999999</v>
      </c>
      <c r="E50" s="27">
        <v>78000</v>
      </c>
      <c r="F50" s="67">
        <v>3254770.55</v>
      </c>
      <c r="G50" s="68">
        <v>520800</v>
      </c>
      <c r="H50" s="67">
        <v>240200</v>
      </c>
      <c r="I50" s="67">
        <v>50000</v>
      </c>
      <c r="J50" s="42">
        <v>0</v>
      </c>
      <c r="K50" s="42">
        <v>0</v>
      </c>
      <c r="L50" s="42">
        <v>6276135.9999999991</v>
      </c>
    </row>
    <row r="51" spans="1:12" ht="36" x14ac:dyDescent="0.25">
      <c r="A51" s="78"/>
      <c r="B51" s="37">
        <v>43</v>
      </c>
      <c r="C51" s="38" t="s">
        <v>115</v>
      </c>
      <c r="D51" s="32">
        <f t="shared" si="0"/>
        <v>11209343.390000001</v>
      </c>
      <c r="E51" s="27">
        <v>225000</v>
      </c>
      <c r="F51" s="67">
        <v>3222275.39</v>
      </c>
      <c r="G51" s="68">
        <v>610311</v>
      </c>
      <c r="H51" s="67">
        <v>321000</v>
      </c>
      <c r="I51" s="67">
        <v>0</v>
      </c>
      <c r="J51" s="42">
        <v>0</v>
      </c>
      <c r="K51" s="42">
        <v>0</v>
      </c>
      <c r="L51" s="42">
        <v>6830757</v>
      </c>
    </row>
    <row r="52" spans="1:12" ht="36" x14ac:dyDescent="0.25">
      <c r="A52" s="78"/>
      <c r="B52" s="37">
        <v>44</v>
      </c>
      <c r="C52" s="38" t="s">
        <v>116</v>
      </c>
      <c r="D52" s="32">
        <f t="shared" si="0"/>
        <v>12449685.49</v>
      </c>
      <c r="E52" s="27">
        <v>290000</v>
      </c>
      <c r="F52" s="67">
        <v>4281740.49</v>
      </c>
      <c r="G52" s="68">
        <v>569625</v>
      </c>
      <c r="H52" s="67">
        <v>310200</v>
      </c>
      <c r="I52" s="67">
        <v>40000</v>
      </c>
      <c r="J52" s="42">
        <v>0</v>
      </c>
      <c r="K52" s="42">
        <v>0</v>
      </c>
      <c r="L52" s="42">
        <v>6958120</v>
      </c>
    </row>
    <row r="53" spans="1:12" ht="58.5" customHeight="1" x14ac:dyDescent="0.25">
      <c r="A53" s="78"/>
      <c r="B53" s="37">
        <v>45</v>
      </c>
      <c r="C53" s="38" t="s">
        <v>117</v>
      </c>
      <c r="D53" s="32">
        <f t="shared" si="0"/>
        <v>8975518.4700000007</v>
      </c>
      <c r="E53" s="27">
        <v>108587.5</v>
      </c>
      <c r="F53" s="67">
        <v>3270419.97</v>
      </c>
      <c r="G53" s="68">
        <v>366190</v>
      </c>
      <c r="H53" s="67">
        <v>173230</v>
      </c>
      <c r="I53" s="67">
        <v>5250</v>
      </c>
      <c r="J53" s="42">
        <v>0</v>
      </c>
      <c r="K53" s="42">
        <v>0</v>
      </c>
      <c r="L53" s="42">
        <v>5051841</v>
      </c>
    </row>
    <row r="54" spans="1:12" ht="39" customHeight="1" x14ac:dyDescent="0.25">
      <c r="A54" s="78"/>
      <c r="B54" s="37">
        <v>46</v>
      </c>
      <c r="C54" s="38" t="s">
        <v>118</v>
      </c>
      <c r="D54" s="32">
        <f t="shared" si="0"/>
        <v>11208975.209999999</v>
      </c>
      <c r="E54" s="27">
        <v>450000</v>
      </c>
      <c r="F54" s="67">
        <v>4448547.21</v>
      </c>
      <c r="G54" s="68">
        <v>353980</v>
      </c>
      <c r="H54" s="67">
        <v>130300</v>
      </c>
      <c r="I54" s="67">
        <v>35000</v>
      </c>
      <c r="J54" s="42">
        <v>0</v>
      </c>
      <c r="K54" s="42">
        <v>0</v>
      </c>
      <c r="L54" s="42">
        <v>5791147.9999999991</v>
      </c>
    </row>
    <row r="55" spans="1:12" ht="54.75" customHeight="1" x14ac:dyDescent="0.25">
      <c r="A55" s="78"/>
      <c r="B55" s="37">
        <v>47</v>
      </c>
      <c r="C55" s="38" t="s">
        <v>107</v>
      </c>
      <c r="D55" s="32">
        <f t="shared" si="0"/>
        <v>19244129.579999994</v>
      </c>
      <c r="E55" s="27">
        <v>305000</v>
      </c>
      <c r="F55" s="67">
        <v>6511909.5800000001</v>
      </c>
      <c r="G55" s="68">
        <v>553350</v>
      </c>
      <c r="H55" s="67">
        <v>265000</v>
      </c>
      <c r="I55" s="67">
        <v>25000</v>
      </c>
      <c r="J55" s="42">
        <v>0</v>
      </c>
      <c r="K55" s="42">
        <v>0</v>
      </c>
      <c r="L55" s="42">
        <v>11583869.999999994</v>
      </c>
    </row>
    <row r="56" spans="1:12" ht="55.5" customHeight="1" x14ac:dyDescent="0.25">
      <c r="A56" s="78"/>
      <c r="B56" s="37">
        <v>48</v>
      </c>
      <c r="C56" s="38" t="s">
        <v>96</v>
      </c>
      <c r="D56" s="32">
        <f>SUM(E56:L56)</f>
        <v>21987769.129999999</v>
      </c>
      <c r="E56" s="27">
        <v>400000</v>
      </c>
      <c r="F56" s="67">
        <v>5595631.1299999999</v>
      </c>
      <c r="G56" s="68">
        <v>716100</v>
      </c>
      <c r="H56" s="67">
        <v>338000</v>
      </c>
      <c r="I56" s="67">
        <v>150000</v>
      </c>
      <c r="J56" s="42">
        <v>0</v>
      </c>
      <c r="K56" s="42">
        <v>0</v>
      </c>
      <c r="L56" s="42">
        <v>14788038</v>
      </c>
    </row>
    <row r="57" spans="1:12" ht="55.5" customHeight="1" x14ac:dyDescent="0.25">
      <c r="A57" s="65"/>
      <c r="B57" s="37">
        <v>48</v>
      </c>
      <c r="C57" s="39" t="s">
        <v>148</v>
      </c>
      <c r="D57" s="32">
        <f>SUM(E57:L57)</f>
        <v>21271669.129999999</v>
      </c>
      <c r="E57" s="27">
        <v>400000</v>
      </c>
      <c r="F57" s="67">
        <v>5595631.1299999999</v>
      </c>
      <c r="G57" s="68">
        <v>0</v>
      </c>
      <c r="H57" s="67">
        <v>338000</v>
      </c>
      <c r="I57" s="67">
        <v>150000</v>
      </c>
      <c r="J57" s="55">
        <v>0</v>
      </c>
      <c r="K57" s="55">
        <v>0</v>
      </c>
      <c r="L57" s="55">
        <v>14788038</v>
      </c>
    </row>
    <row r="58" spans="1:12" s="62" customFormat="1" ht="55.5" customHeight="1" x14ac:dyDescent="0.2">
      <c r="A58" s="59"/>
      <c r="B58" s="37"/>
      <c r="C58" s="60" t="s">
        <v>145</v>
      </c>
      <c r="D58" s="61">
        <f t="shared" ref="D58:K58" si="1">SUM(D9:D57)</f>
        <v>609331671.19000006</v>
      </c>
      <c r="E58" s="61">
        <f t="shared" si="1"/>
        <v>26923687.5</v>
      </c>
      <c r="F58" s="61">
        <f t="shared" si="1"/>
        <v>183140052.77000004</v>
      </c>
      <c r="G58" s="61">
        <f t="shared" si="1"/>
        <v>82231880</v>
      </c>
      <c r="H58" s="61">
        <f t="shared" si="1"/>
        <v>10813080</v>
      </c>
      <c r="I58" s="61">
        <f t="shared" si="1"/>
        <v>1631250</v>
      </c>
      <c r="J58" s="61">
        <f t="shared" si="1"/>
        <v>0</v>
      </c>
      <c r="K58" s="61">
        <f t="shared" si="1"/>
        <v>0</v>
      </c>
      <c r="L58" s="61">
        <f>SUM(L9:L57)</f>
        <v>304591720.91999996</v>
      </c>
    </row>
    <row r="59" spans="1:12" ht="36" x14ac:dyDescent="0.25">
      <c r="A59" s="78" t="s">
        <v>143</v>
      </c>
      <c r="B59" s="37">
        <v>1</v>
      </c>
      <c r="C59" s="43" t="s">
        <v>10</v>
      </c>
      <c r="D59" s="32">
        <f t="shared" si="0"/>
        <v>3744391.25</v>
      </c>
      <c r="E59" s="69">
        <v>322159.99999999994</v>
      </c>
      <c r="F59" s="54">
        <v>585444.56999999995</v>
      </c>
      <c r="G59" s="54">
        <f>1529269.58+462271.67</f>
        <v>1991541.25</v>
      </c>
      <c r="H59" s="54">
        <v>12375</v>
      </c>
      <c r="I59" s="54">
        <v>0</v>
      </c>
      <c r="J59" s="54">
        <v>0</v>
      </c>
      <c r="K59" s="47">
        <v>0</v>
      </c>
      <c r="L59" s="47">
        <v>832870.42999999993</v>
      </c>
    </row>
    <row r="60" spans="1:12" ht="36" x14ac:dyDescent="0.25">
      <c r="A60" s="78"/>
      <c r="B60" s="37">
        <f>B59+1</f>
        <v>2</v>
      </c>
      <c r="C60" s="43" t="s">
        <v>11</v>
      </c>
      <c r="D60" s="32">
        <f t="shared" si="0"/>
        <v>10972662.52</v>
      </c>
      <c r="E60" s="69">
        <v>836360</v>
      </c>
      <c r="F60" s="54">
        <v>1756824.52</v>
      </c>
      <c r="G60" s="54">
        <v>3054010</v>
      </c>
      <c r="H60" s="54">
        <v>35000</v>
      </c>
      <c r="I60" s="54">
        <v>0</v>
      </c>
      <c r="J60" s="54">
        <v>0</v>
      </c>
      <c r="K60" s="47">
        <v>0</v>
      </c>
      <c r="L60" s="47">
        <v>5290468</v>
      </c>
    </row>
    <row r="61" spans="1:12" ht="36" x14ac:dyDescent="0.25">
      <c r="A61" s="78"/>
      <c r="B61" s="37">
        <f t="shared" ref="B61:B123" si="2">B60+1</f>
        <v>3</v>
      </c>
      <c r="C61" s="44" t="s">
        <v>12</v>
      </c>
      <c r="D61" s="32">
        <f t="shared" si="0"/>
        <v>14253918.969999999</v>
      </c>
      <c r="E61" s="69">
        <v>854370</v>
      </c>
      <c r="F61" s="54">
        <v>3030679.97</v>
      </c>
      <c r="G61" s="54">
        <v>7755500</v>
      </c>
      <c r="H61" s="54">
        <v>30000</v>
      </c>
      <c r="I61" s="54">
        <v>0</v>
      </c>
      <c r="J61" s="54">
        <v>0</v>
      </c>
      <c r="K61" s="47">
        <v>0</v>
      </c>
      <c r="L61" s="47">
        <v>2583368.9999999986</v>
      </c>
    </row>
    <row r="62" spans="1:12" ht="36" x14ac:dyDescent="0.25">
      <c r="A62" s="78"/>
      <c r="B62" s="37">
        <f t="shared" si="2"/>
        <v>4</v>
      </c>
      <c r="C62" s="45" t="s">
        <v>13</v>
      </c>
      <c r="D62" s="32">
        <f t="shared" si="0"/>
        <v>26800324.700000003</v>
      </c>
      <c r="E62" s="69">
        <v>1029660</v>
      </c>
      <c r="F62" s="54">
        <f>3388891.63+1453367.07</f>
        <v>4842258.7</v>
      </c>
      <c r="G62" s="54">
        <f>7774500+4398910</f>
        <v>12173410</v>
      </c>
      <c r="H62" s="54">
        <f>46000+32700</f>
        <v>78700</v>
      </c>
      <c r="I62" s="54">
        <v>2000</v>
      </c>
      <c r="J62" s="54">
        <v>0</v>
      </c>
      <c r="K62" s="47">
        <v>0</v>
      </c>
      <c r="L62" s="47">
        <v>8674296.0000000037</v>
      </c>
    </row>
    <row r="63" spans="1:12" ht="36" x14ac:dyDescent="0.25">
      <c r="A63" s="78"/>
      <c r="B63" s="37">
        <f t="shared" si="2"/>
        <v>5</v>
      </c>
      <c r="C63" s="46" t="s">
        <v>14</v>
      </c>
      <c r="D63" s="32">
        <f t="shared" si="0"/>
        <v>7030332.3099999987</v>
      </c>
      <c r="E63" s="69">
        <v>238920.00000000003</v>
      </c>
      <c r="F63" s="54">
        <v>1250472.31</v>
      </c>
      <c r="G63" s="54">
        <v>4356650</v>
      </c>
      <c r="H63" s="54">
        <v>31020.000000000004</v>
      </c>
      <c r="I63" s="54">
        <v>0</v>
      </c>
      <c r="J63" s="54">
        <v>0</v>
      </c>
      <c r="K63" s="47">
        <v>0</v>
      </c>
      <c r="L63" s="47">
        <v>1153269.9999999986</v>
      </c>
    </row>
    <row r="64" spans="1:12" ht="36" x14ac:dyDescent="0.25">
      <c r="A64" s="78"/>
      <c r="B64" s="37">
        <f t="shared" si="2"/>
        <v>6</v>
      </c>
      <c r="C64" s="46" t="s">
        <v>15</v>
      </c>
      <c r="D64" s="32">
        <f t="shared" si="0"/>
        <v>17611551.560000002</v>
      </c>
      <c r="E64" s="69">
        <v>941100</v>
      </c>
      <c r="F64" s="54">
        <v>2359149.56</v>
      </c>
      <c r="G64" s="54">
        <v>7100540.0000000009</v>
      </c>
      <c r="H64" s="54">
        <v>50000</v>
      </c>
      <c r="I64" s="54">
        <v>5000</v>
      </c>
      <c r="J64" s="54">
        <v>0</v>
      </c>
      <c r="K64" s="47">
        <v>0</v>
      </c>
      <c r="L64" s="47">
        <v>7155762.0000000019</v>
      </c>
    </row>
    <row r="65" spans="1:12" ht="36" x14ac:dyDescent="0.25">
      <c r="A65" s="78"/>
      <c r="B65" s="37">
        <f t="shared" si="2"/>
        <v>7</v>
      </c>
      <c r="C65" s="46" t="s">
        <v>16</v>
      </c>
      <c r="D65" s="32">
        <f t="shared" si="0"/>
        <v>6403148.870000001</v>
      </c>
      <c r="E65" s="69">
        <v>277420</v>
      </c>
      <c r="F65" s="54">
        <v>1151943.8700000001</v>
      </c>
      <c r="G65" s="54">
        <v>2846500</v>
      </c>
      <c r="H65" s="54">
        <v>28000</v>
      </c>
      <c r="I65" s="54">
        <v>0</v>
      </c>
      <c r="J65" s="54">
        <v>0</v>
      </c>
      <c r="K65" s="47">
        <v>0</v>
      </c>
      <c r="L65" s="47">
        <v>2099285.0000000009</v>
      </c>
    </row>
    <row r="66" spans="1:12" ht="36" x14ac:dyDescent="0.25">
      <c r="A66" s="78"/>
      <c r="B66" s="37">
        <f t="shared" si="2"/>
        <v>8</v>
      </c>
      <c r="C66" s="46" t="s">
        <v>17</v>
      </c>
      <c r="D66" s="32">
        <f t="shared" si="0"/>
        <v>3909581.38</v>
      </c>
      <c r="E66" s="69">
        <v>525270</v>
      </c>
      <c r="F66" s="54">
        <v>601047.69999999995</v>
      </c>
      <c r="G66" s="54">
        <f>1653811.55+498149.83</f>
        <v>2151961.38</v>
      </c>
      <c r="H66" s="54">
        <v>12275</v>
      </c>
      <c r="I66" s="54">
        <v>0</v>
      </c>
      <c r="J66" s="54">
        <v>0</v>
      </c>
      <c r="K66" s="47">
        <v>0</v>
      </c>
      <c r="L66" s="47">
        <v>619027.30000000005</v>
      </c>
    </row>
    <row r="67" spans="1:12" ht="36" x14ac:dyDescent="0.25">
      <c r="A67" s="78"/>
      <c r="B67" s="37">
        <f t="shared" si="2"/>
        <v>9</v>
      </c>
      <c r="C67" s="46" t="s">
        <v>18</v>
      </c>
      <c r="D67" s="32">
        <f t="shared" si="0"/>
        <v>19816304.109999999</v>
      </c>
      <c r="E67" s="69">
        <v>920970</v>
      </c>
      <c r="F67" s="54">
        <v>3401066.11</v>
      </c>
      <c r="G67" s="54">
        <v>7783379.9999999991</v>
      </c>
      <c r="H67" s="54">
        <v>32000</v>
      </c>
      <c r="I67" s="54">
        <v>0</v>
      </c>
      <c r="J67" s="54">
        <v>0</v>
      </c>
      <c r="K67" s="47">
        <v>0</v>
      </c>
      <c r="L67" s="47">
        <v>7678888</v>
      </c>
    </row>
    <row r="68" spans="1:12" ht="36" x14ac:dyDescent="0.25">
      <c r="A68" s="78"/>
      <c r="B68" s="37">
        <f t="shared" si="2"/>
        <v>10</v>
      </c>
      <c r="C68" s="46" t="s">
        <v>19</v>
      </c>
      <c r="D68" s="32">
        <f t="shared" si="0"/>
        <v>6143930.1400000006</v>
      </c>
      <c r="E68" s="69">
        <v>251920.00000000003</v>
      </c>
      <c r="F68" s="54">
        <v>1016083.14</v>
      </c>
      <c r="G68" s="54">
        <v>3487210</v>
      </c>
      <c r="H68" s="54">
        <v>21600</v>
      </c>
      <c r="I68" s="54">
        <v>3000</v>
      </c>
      <c r="J68" s="54">
        <v>0</v>
      </c>
      <c r="K68" s="47">
        <v>0</v>
      </c>
      <c r="L68" s="47">
        <v>1364117.0000000005</v>
      </c>
    </row>
    <row r="69" spans="1:12" ht="36" x14ac:dyDescent="0.25">
      <c r="A69" s="78"/>
      <c r="B69" s="37">
        <f t="shared" si="2"/>
        <v>11</v>
      </c>
      <c r="C69" s="46" t="s">
        <v>20</v>
      </c>
      <c r="D69" s="32">
        <f t="shared" si="0"/>
        <v>13147172.090000004</v>
      </c>
      <c r="E69" s="69">
        <v>886100</v>
      </c>
      <c r="F69" s="54">
        <v>2553545.09</v>
      </c>
      <c r="G69" s="54">
        <v>6649849.9999999991</v>
      </c>
      <c r="H69" s="54">
        <v>58850</v>
      </c>
      <c r="I69" s="54">
        <v>5000</v>
      </c>
      <c r="J69" s="54">
        <v>0</v>
      </c>
      <c r="K69" s="47">
        <v>0</v>
      </c>
      <c r="L69" s="47">
        <v>2993827.0000000037</v>
      </c>
    </row>
    <row r="70" spans="1:12" ht="36" x14ac:dyDescent="0.25">
      <c r="A70" s="78"/>
      <c r="B70" s="37">
        <f t="shared" si="2"/>
        <v>12</v>
      </c>
      <c r="C70" s="46" t="s">
        <v>21</v>
      </c>
      <c r="D70" s="32">
        <f t="shared" si="0"/>
        <v>14371765.57</v>
      </c>
      <c r="E70" s="69">
        <v>702520</v>
      </c>
      <c r="F70" s="54">
        <v>2900080.57</v>
      </c>
      <c r="G70" s="54">
        <v>8612000</v>
      </c>
      <c r="H70" s="54">
        <v>39000</v>
      </c>
      <c r="I70" s="54">
        <v>10000</v>
      </c>
      <c r="J70" s="54">
        <v>0</v>
      </c>
      <c r="K70" s="47">
        <v>0</v>
      </c>
      <c r="L70" s="47">
        <v>2108165.0000000005</v>
      </c>
    </row>
    <row r="71" spans="1:12" ht="36" x14ac:dyDescent="0.25">
      <c r="A71" s="78"/>
      <c r="B71" s="37">
        <f t="shared" si="2"/>
        <v>13</v>
      </c>
      <c r="C71" s="46" t="s">
        <v>22</v>
      </c>
      <c r="D71" s="32">
        <f t="shared" si="0"/>
        <v>12142670.409999996</v>
      </c>
      <c r="E71" s="69">
        <v>880240</v>
      </c>
      <c r="F71" s="54">
        <v>2635415.41</v>
      </c>
      <c r="G71" s="54">
        <v>6810000</v>
      </c>
      <c r="H71" s="54">
        <v>29000</v>
      </c>
      <c r="I71" s="54">
        <v>3000</v>
      </c>
      <c r="J71" s="54">
        <v>0</v>
      </c>
      <c r="K71" s="47">
        <v>0</v>
      </c>
      <c r="L71" s="47">
        <v>1785014.9999999963</v>
      </c>
    </row>
    <row r="72" spans="1:12" ht="36" x14ac:dyDescent="0.25">
      <c r="A72" s="78"/>
      <c r="B72" s="37">
        <f t="shared" si="2"/>
        <v>14</v>
      </c>
      <c r="C72" s="46" t="s">
        <v>23</v>
      </c>
      <c r="D72" s="32">
        <f t="shared" si="0"/>
        <v>8191440.0100000016</v>
      </c>
      <c r="E72" s="69">
        <v>297550</v>
      </c>
      <c r="F72" s="54">
        <v>1283576.01</v>
      </c>
      <c r="G72" s="54">
        <v>4738430</v>
      </c>
      <c r="H72" s="54">
        <v>31000</v>
      </c>
      <c r="I72" s="54">
        <v>5000</v>
      </c>
      <c r="J72" s="54">
        <v>0</v>
      </c>
      <c r="K72" s="47">
        <v>0</v>
      </c>
      <c r="L72" s="47">
        <v>1835884.0000000019</v>
      </c>
    </row>
    <row r="73" spans="1:12" ht="36" x14ac:dyDescent="0.25">
      <c r="A73" s="78"/>
      <c r="B73" s="37">
        <f t="shared" si="2"/>
        <v>15</v>
      </c>
      <c r="C73" s="46" t="s">
        <v>24</v>
      </c>
      <c r="D73" s="32">
        <f t="shared" si="0"/>
        <v>7230026.370000001</v>
      </c>
      <c r="E73" s="69">
        <v>163870</v>
      </c>
      <c r="F73" s="54">
        <v>1358743.37</v>
      </c>
      <c r="G73" s="54">
        <v>4463140</v>
      </c>
      <c r="H73" s="54">
        <v>45000</v>
      </c>
      <c r="I73" s="54">
        <v>0</v>
      </c>
      <c r="J73" s="54">
        <v>0</v>
      </c>
      <c r="K73" s="47">
        <v>0</v>
      </c>
      <c r="L73" s="47">
        <v>1199273.0000000009</v>
      </c>
    </row>
    <row r="74" spans="1:12" ht="36" x14ac:dyDescent="0.25">
      <c r="A74" s="78"/>
      <c r="B74" s="37">
        <f t="shared" si="2"/>
        <v>16</v>
      </c>
      <c r="C74" s="46" t="s">
        <v>25</v>
      </c>
      <c r="D74" s="32">
        <f t="shared" ref="D74:D137" si="3">SUM(E74:L74)</f>
        <v>15197157.130000003</v>
      </c>
      <c r="E74" s="69">
        <v>1339150</v>
      </c>
      <c r="F74" s="54">
        <v>2587814.13</v>
      </c>
      <c r="G74" s="54">
        <v>7827980</v>
      </c>
      <c r="H74" s="54">
        <v>66000</v>
      </c>
      <c r="I74" s="54">
        <v>40000</v>
      </c>
      <c r="J74" s="54">
        <v>0</v>
      </c>
      <c r="K74" s="47">
        <v>0</v>
      </c>
      <c r="L74" s="47">
        <v>3336213.0000000028</v>
      </c>
    </row>
    <row r="75" spans="1:12" ht="24" x14ac:dyDescent="0.25">
      <c r="A75" s="78"/>
      <c r="B75" s="37">
        <f t="shared" si="2"/>
        <v>17</v>
      </c>
      <c r="C75" s="46" t="s">
        <v>26</v>
      </c>
      <c r="D75" s="32">
        <f t="shared" si="3"/>
        <v>6137883.4499999993</v>
      </c>
      <c r="E75" s="69">
        <v>379530</v>
      </c>
      <c r="F75" s="54">
        <v>1342673.45</v>
      </c>
      <c r="G75" s="54">
        <v>2929740</v>
      </c>
      <c r="H75" s="54">
        <v>20600</v>
      </c>
      <c r="I75" s="54">
        <v>10000</v>
      </c>
      <c r="J75" s="54">
        <v>0</v>
      </c>
      <c r="K75" s="47">
        <v>0</v>
      </c>
      <c r="L75" s="47">
        <v>1455339.9999999993</v>
      </c>
    </row>
    <row r="76" spans="1:12" ht="24" x14ac:dyDescent="0.25">
      <c r="A76" s="78"/>
      <c r="B76" s="37">
        <f t="shared" si="2"/>
        <v>18</v>
      </c>
      <c r="C76" s="46" t="s">
        <v>27</v>
      </c>
      <c r="D76" s="32">
        <f t="shared" si="3"/>
        <v>23461152.140000001</v>
      </c>
      <c r="E76" s="69">
        <v>987840</v>
      </c>
      <c r="F76" s="54">
        <v>3842664.14</v>
      </c>
      <c r="G76" s="54">
        <f>6778350+5318838</f>
        <v>12097188</v>
      </c>
      <c r="H76" s="54">
        <v>45000</v>
      </c>
      <c r="I76" s="54">
        <v>45000</v>
      </c>
      <c r="J76" s="54">
        <v>0</v>
      </c>
      <c r="K76" s="47">
        <v>0</v>
      </c>
      <c r="L76" s="47">
        <v>6443460</v>
      </c>
    </row>
    <row r="77" spans="1:12" ht="36" x14ac:dyDescent="0.25">
      <c r="A77" s="78"/>
      <c r="B77" s="37">
        <f t="shared" si="2"/>
        <v>19</v>
      </c>
      <c r="C77" s="46" t="s">
        <v>28</v>
      </c>
      <c r="D77" s="32">
        <f t="shared" si="3"/>
        <v>11711532.810000002</v>
      </c>
      <c r="E77" s="69">
        <v>609639.99999999988</v>
      </c>
      <c r="F77" s="54">
        <v>2287386.81</v>
      </c>
      <c r="G77" s="54">
        <v>6700730</v>
      </c>
      <c r="H77" s="54">
        <v>83000</v>
      </c>
      <c r="I77" s="54">
        <v>0</v>
      </c>
      <c r="J77" s="54">
        <v>0</v>
      </c>
      <c r="K77" s="47">
        <v>0</v>
      </c>
      <c r="L77" s="47">
        <v>2030776.0000000023</v>
      </c>
    </row>
    <row r="78" spans="1:12" ht="24" x14ac:dyDescent="0.25">
      <c r="A78" s="78"/>
      <c r="B78" s="37">
        <f t="shared" si="2"/>
        <v>20</v>
      </c>
      <c r="C78" s="46" t="s">
        <v>29</v>
      </c>
      <c r="D78" s="32">
        <f t="shared" si="3"/>
        <v>18107963.890000001</v>
      </c>
      <c r="E78" s="69">
        <v>633120</v>
      </c>
      <c r="F78" s="54">
        <v>3995937.89</v>
      </c>
      <c r="G78" s="54">
        <v>5689610.0000000009</v>
      </c>
      <c r="H78" s="54">
        <v>33000</v>
      </c>
      <c r="I78" s="54">
        <v>0</v>
      </c>
      <c r="J78" s="54">
        <v>0</v>
      </c>
      <c r="K78" s="47">
        <v>0</v>
      </c>
      <c r="L78" s="47">
        <v>7756296</v>
      </c>
    </row>
    <row r="79" spans="1:12" ht="24" x14ac:dyDescent="0.25">
      <c r="A79" s="78"/>
      <c r="B79" s="37">
        <f t="shared" si="2"/>
        <v>21</v>
      </c>
      <c r="C79" s="46" t="s">
        <v>30</v>
      </c>
      <c r="D79" s="32">
        <f t="shared" si="3"/>
        <v>3615768.0700000003</v>
      </c>
      <c r="E79" s="69">
        <v>220419.99999999997</v>
      </c>
      <c r="F79" s="54">
        <v>798619.85</v>
      </c>
      <c r="G79" s="54">
        <f>1485694.15+448468.92</f>
        <v>1934163.0699999998</v>
      </c>
      <c r="H79" s="54">
        <v>15988.66</v>
      </c>
      <c r="I79" s="54">
        <v>0</v>
      </c>
      <c r="J79" s="54">
        <v>0</v>
      </c>
      <c r="K79" s="47">
        <v>0</v>
      </c>
      <c r="L79" s="47">
        <v>646576.49</v>
      </c>
    </row>
    <row r="80" spans="1:12" ht="24" x14ac:dyDescent="0.25">
      <c r="A80" s="78"/>
      <c r="B80" s="37">
        <f t="shared" si="2"/>
        <v>22</v>
      </c>
      <c r="C80" s="46" t="s">
        <v>31</v>
      </c>
      <c r="D80" s="32">
        <f t="shared" si="3"/>
        <v>3766166.59</v>
      </c>
      <c r="E80" s="69">
        <v>47500</v>
      </c>
      <c r="F80" s="54">
        <v>308410.59000000003</v>
      </c>
      <c r="G80" s="54">
        <v>2102710</v>
      </c>
      <c r="H80" s="54">
        <v>28000</v>
      </c>
      <c r="I80" s="54">
        <v>0</v>
      </c>
      <c r="J80" s="54">
        <v>0</v>
      </c>
      <c r="K80" s="47">
        <v>0</v>
      </c>
      <c r="L80" s="47">
        <v>1279545.9999999998</v>
      </c>
    </row>
    <row r="81" spans="1:12" ht="24" x14ac:dyDescent="0.25">
      <c r="A81" s="78"/>
      <c r="B81" s="37">
        <f t="shared" si="2"/>
        <v>23</v>
      </c>
      <c r="C81" s="46" t="s">
        <v>32</v>
      </c>
      <c r="D81" s="32">
        <f t="shared" si="3"/>
        <v>5913942.3099999987</v>
      </c>
      <c r="E81" s="69">
        <v>197420.00000000003</v>
      </c>
      <c r="F81" s="54">
        <v>1292161.31</v>
      </c>
      <c r="G81" s="54">
        <v>3200120</v>
      </c>
      <c r="H81" s="54">
        <v>22200</v>
      </c>
      <c r="I81" s="54">
        <v>5000</v>
      </c>
      <c r="J81" s="54">
        <v>0</v>
      </c>
      <c r="K81" s="47">
        <v>0</v>
      </c>
      <c r="L81" s="47">
        <v>1197040.9999999986</v>
      </c>
    </row>
    <row r="82" spans="1:12" ht="24" x14ac:dyDescent="0.25">
      <c r="A82" s="78"/>
      <c r="B82" s="37">
        <f t="shared" si="2"/>
        <v>24</v>
      </c>
      <c r="C82" s="46" t="s">
        <v>141</v>
      </c>
      <c r="D82" s="32">
        <f t="shared" si="3"/>
        <v>9462501.8400000036</v>
      </c>
      <c r="E82" s="69">
        <v>0</v>
      </c>
      <c r="F82" s="54">
        <v>7183471.8399999999</v>
      </c>
      <c r="G82" s="54">
        <v>1085270</v>
      </c>
      <c r="H82" s="54">
        <v>0</v>
      </c>
      <c r="I82" s="54">
        <v>0</v>
      </c>
      <c r="J82" s="54">
        <v>0</v>
      </c>
      <c r="K82" s="47">
        <v>0</v>
      </c>
      <c r="L82" s="47">
        <v>1193760.0000000037</v>
      </c>
    </row>
    <row r="83" spans="1:12" ht="36" x14ac:dyDescent="0.25">
      <c r="A83" s="78"/>
      <c r="B83" s="37">
        <f t="shared" si="2"/>
        <v>25</v>
      </c>
      <c r="C83" s="46" t="s">
        <v>33</v>
      </c>
      <c r="D83" s="32">
        <f t="shared" si="3"/>
        <v>8009473.1600000001</v>
      </c>
      <c r="E83" s="69">
        <v>379530</v>
      </c>
      <c r="F83" s="54">
        <v>1587341.16</v>
      </c>
      <c r="G83" s="54">
        <v>4376290</v>
      </c>
      <c r="H83" s="54">
        <v>46000</v>
      </c>
      <c r="I83" s="54">
        <v>6000</v>
      </c>
      <c r="J83" s="54">
        <v>0</v>
      </c>
      <c r="K83" s="47">
        <v>0</v>
      </c>
      <c r="L83" s="47">
        <v>1614312.0000000002</v>
      </c>
    </row>
    <row r="84" spans="1:12" ht="36" x14ac:dyDescent="0.25">
      <c r="A84" s="78"/>
      <c r="B84" s="37">
        <f t="shared" si="2"/>
        <v>26</v>
      </c>
      <c r="C84" s="46" t="s">
        <v>34</v>
      </c>
      <c r="D84" s="32">
        <f t="shared" si="3"/>
        <v>7173684.1400000006</v>
      </c>
      <c r="E84" s="69">
        <v>253099.99999999997</v>
      </c>
      <c r="F84" s="54">
        <v>1194528.1399999999</v>
      </c>
      <c r="G84" s="54">
        <v>4113920</v>
      </c>
      <c r="H84" s="54">
        <v>28200</v>
      </c>
      <c r="I84" s="54">
        <v>0</v>
      </c>
      <c r="J84" s="54">
        <v>0</v>
      </c>
      <c r="K84" s="47">
        <v>0</v>
      </c>
      <c r="L84" s="47">
        <v>1583936.0000000007</v>
      </c>
    </row>
    <row r="85" spans="1:12" ht="36" x14ac:dyDescent="0.25">
      <c r="A85" s="78"/>
      <c r="B85" s="37">
        <f t="shared" si="2"/>
        <v>27</v>
      </c>
      <c r="C85" s="46" t="s">
        <v>35</v>
      </c>
      <c r="D85" s="32">
        <f t="shared" si="3"/>
        <v>7484709.8299999973</v>
      </c>
      <c r="E85" s="69">
        <v>318039.99999999994</v>
      </c>
      <c r="F85" s="54">
        <v>1328530.83</v>
      </c>
      <c r="G85" s="54">
        <v>4210349.9999999991</v>
      </c>
      <c r="H85" s="54">
        <v>29200</v>
      </c>
      <c r="I85" s="54">
        <v>0</v>
      </c>
      <c r="J85" s="54">
        <v>0</v>
      </c>
      <c r="K85" s="47">
        <v>0</v>
      </c>
      <c r="L85" s="47">
        <v>1598588.9999999981</v>
      </c>
    </row>
    <row r="86" spans="1:12" ht="36" x14ac:dyDescent="0.25">
      <c r="A86" s="78"/>
      <c r="B86" s="37">
        <f t="shared" si="2"/>
        <v>28</v>
      </c>
      <c r="C86" s="46" t="s">
        <v>36</v>
      </c>
      <c r="D86" s="32">
        <f t="shared" si="3"/>
        <v>10569462.799999997</v>
      </c>
      <c r="E86" s="69">
        <v>556879.99999999988</v>
      </c>
      <c r="F86" s="54">
        <v>1791688.7999999998</v>
      </c>
      <c r="G86" s="54">
        <v>6731000</v>
      </c>
      <c r="H86" s="54">
        <v>41200</v>
      </c>
      <c r="I86" s="54">
        <v>4000</v>
      </c>
      <c r="J86" s="54">
        <v>0</v>
      </c>
      <c r="K86" s="47">
        <v>0</v>
      </c>
      <c r="L86" s="47">
        <v>1444693.9999999972</v>
      </c>
    </row>
    <row r="87" spans="1:12" ht="24" x14ac:dyDescent="0.25">
      <c r="A87" s="78"/>
      <c r="B87" s="37">
        <f t="shared" si="2"/>
        <v>29</v>
      </c>
      <c r="C87" s="46" t="s">
        <v>37</v>
      </c>
      <c r="D87" s="32">
        <f t="shared" si="3"/>
        <v>3992891.6700000004</v>
      </c>
      <c r="E87" s="69">
        <v>218170.00000000003</v>
      </c>
      <c r="F87" s="54">
        <v>635320.99</v>
      </c>
      <c r="G87" s="54">
        <f>1084533.89+326692.78</f>
        <v>1411226.67</v>
      </c>
      <c r="H87" s="54">
        <v>29829.39</v>
      </c>
      <c r="I87" s="54">
        <v>0</v>
      </c>
      <c r="J87" s="54">
        <v>0</v>
      </c>
      <c r="K87" s="47">
        <v>0</v>
      </c>
      <c r="L87" s="47">
        <v>1698344.62</v>
      </c>
    </row>
    <row r="88" spans="1:12" ht="24" x14ac:dyDescent="0.25">
      <c r="A88" s="78"/>
      <c r="B88" s="37">
        <f t="shared" si="2"/>
        <v>30</v>
      </c>
      <c r="C88" s="46" t="s">
        <v>38</v>
      </c>
      <c r="D88" s="32">
        <f t="shared" si="3"/>
        <v>8489115.870000001</v>
      </c>
      <c r="E88" s="69">
        <v>554010</v>
      </c>
      <c r="F88" s="54">
        <v>1317904.8700000001</v>
      </c>
      <c r="G88" s="54">
        <v>5320650</v>
      </c>
      <c r="H88" s="54">
        <v>33000</v>
      </c>
      <c r="I88" s="54">
        <v>0</v>
      </c>
      <c r="J88" s="54">
        <v>0</v>
      </c>
      <c r="K88" s="47">
        <v>0</v>
      </c>
      <c r="L88" s="47">
        <v>1263551.0000000009</v>
      </c>
    </row>
    <row r="89" spans="1:12" ht="36" x14ac:dyDescent="0.25">
      <c r="A89" s="78"/>
      <c r="B89" s="37">
        <f t="shared" si="2"/>
        <v>31</v>
      </c>
      <c r="C89" s="46" t="s">
        <v>39</v>
      </c>
      <c r="D89" s="32">
        <f t="shared" si="3"/>
        <v>5596675.71</v>
      </c>
      <c r="E89" s="69">
        <v>123680</v>
      </c>
      <c r="F89" s="54">
        <v>691809.71</v>
      </c>
      <c r="G89" s="54">
        <v>3582339.9999999995</v>
      </c>
      <c r="H89" s="54">
        <v>55000</v>
      </c>
      <c r="I89" s="54">
        <v>5000</v>
      </c>
      <c r="J89" s="54">
        <v>0</v>
      </c>
      <c r="K89" s="47">
        <v>0</v>
      </c>
      <c r="L89" s="47">
        <v>1138846.0000000009</v>
      </c>
    </row>
    <row r="90" spans="1:12" ht="36" x14ac:dyDescent="0.25">
      <c r="A90" s="78"/>
      <c r="B90" s="37">
        <f t="shared" si="2"/>
        <v>32</v>
      </c>
      <c r="C90" s="46" t="s">
        <v>40</v>
      </c>
      <c r="D90" s="32">
        <f t="shared" si="3"/>
        <v>14841947.869999997</v>
      </c>
      <c r="E90" s="69">
        <v>810860</v>
      </c>
      <c r="F90" s="54">
        <v>3608236.87</v>
      </c>
      <c r="G90" s="54">
        <v>8380000</v>
      </c>
      <c r="H90" s="54">
        <v>30900</v>
      </c>
      <c r="I90" s="54">
        <v>4000</v>
      </c>
      <c r="J90" s="54">
        <v>0</v>
      </c>
      <c r="K90" s="47">
        <v>0</v>
      </c>
      <c r="L90" s="47">
        <v>2007950.9999999972</v>
      </c>
    </row>
    <row r="91" spans="1:12" ht="36" x14ac:dyDescent="0.25">
      <c r="A91" s="78"/>
      <c r="B91" s="37">
        <f t="shared" si="2"/>
        <v>33</v>
      </c>
      <c r="C91" s="46" t="s">
        <v>41</v>
      </c>
      <c r="D91" s="32">
        <f t="shared" si="3"/>
        <v>6142868.6400000006</v>
      </c>
      <c r="E91" s="69">
        <v>269440</v>
      </c>
      <c r="F91" s="54">
        <v>886784.64</v>
      </c>
      <c r="G91" s="54">
        <v>3308089.9999999995</v>
      </c>
      <c r="H91" s="54">
        <v>37000</v>
      </c>
      <c r="I91" s="54">
        <v>0</v>
      </c>
      <c r="J91" s="54">
        <v>0</v>
      </c>
      <c r="K91" s="47">
        <v>0</v>
      </c>
      <c r="L91" s="47">
        <v>1641554.0000000005</v>
      </c>
    </row>
    <row r="92" spans="1:12" ht="36" x14ac:dyDescent="0.25">
      <c r="A92" s="78"/>
      <c r="B92" s="37">
        <f t="shared" si="2"/>
        <v>34</v>
      </c>
      <c r="C92" s="46" t="s">
        <v>42</v>
      </c>
      <c r="D92" s="32">
        <f t="shared" si="3"/>
        <v>5064534.4499999993</v>
      </c>
      <c r="E92" s="69">
        <v>147570</v>
      </c>
      <c r="F92" s="54">
        <v>762787.45</v>
      </c>
      <c r="G92" s="54">
        <v>2999040</v>
      </c>
      <c r="H92" s="54">
        <v>39200</v>
      </c>
      <c r="I92" s="54">
        <v>10000</v>
      </c>
      <c r="J92" s="54">
        <v>0</v>
      </c>
      <c r="K92" s="47">
        <v>0</v>
      </c>
      <c r="L92" s="47">
        <v>1105936.9999999993</v>
      </c>
    </row>
    <row r="93" spans="1:12" ht="36" x14ac:dyDescent="0.25">
      <c r="A93" s="78"/>
      <c r="B93" s="37">
        <f t="shared" si="2"/>
        <v>35</v>
      </c>
      <c r="C93" s="46" t="s">
        <v>43</v>
      </c>
      <c r="D93" s="32">
        <f t="shared" si="3"/>
        <v>3214491.5300000003</v>
      </c>
      <c r="E93" s="69">
        <v>160190</v>
      </c>
      <c r="F93" s="54">
        <v>486922</v>
      </c>
      <c r="G93" s="54">
        <f>1420138.55+424712.98</f>
        <v>1844851.53</v>
      </c>
      <c r="H93" s="54">
        <v>12193.35</v>
      </c>
      <c r="I93" s="54">
        <v>0</v>
      </c>
      <c r="J93" s="54">
        <v>0</v>
      </c>
      <c r="K93" s="47">
        <v>0</v>
      </c>
      <c r="L93" s="47">
        <v>710334.65</v>
      </c>
    </row>
    <row r="94" spans="1:12" ht="36" x14ac:dyDescent="0.25">
      <c r="A94" s="78"/>
      <c r="B94" s="37">
        <f t="shared" si="2"/>
        <v>36</v>
      </c>
      <c r="C94" s="46" t="s">
        <v>44</v>
      </c>
      <c r="D94" s="32">
        <f t="shared" si="3"/>
        <v>19536993.520000003</v>
      </c>
      <c r="E94" s="69">
        <v>807050</v>
      </c>
      <c r="F94" s="54">
        <v>2888921.52</v>
      </c>
      <c r="G94" s="54">
        <v>6881000</v>
      </c>
      <c r="H94" s="54">
        <v>50000</v>
      </c>
      <c r="I94" s="54">
        <v>6050</v>
      </c>
      <c r="J94" s="54">
        <v>0</v>
      </c>
      <c r="K94" s="47">
        <v>0</v>
      </c>
      <c r="L94" s="47">
        <v>8903972.0000000037</v>
      </c>
    </row>
    <row r="95" spans="1:12" ht="36" x14ac:dyDescent="0.25">
      <c r="A95" s="78"/>
      <c r="B95" s="37">
        <f t="shared" si="2"/>
        <v>37</v>
      </c>
      <c r="C95" s="46" t="s">
        <v>45</v>
      </c>
      <c r="D95" s="32">
        <f t="shared" si="3"/>
        <v>4254282.7100000009</v>
      </c>
      <c r="E95" s="69">
        <v>160740</v>
      </c>
      <c r="F95" s="54">
        <v>804528.71</v>
      </c>
      <c r="G95" s="54">
        <v>1924750</v>
      </c>
      <c r="H95" s="54">
        <v>11480</v>
      </c>
      <c r="I95" s="54">
        <v>0</v>
      </c>
      <c r="J95" s="54">
        <v>0</v>
      </c>
      <c r="K95" s="47">
        <v>0</v>
      </c>
      <c r="L95" s="47">
        <v>1352784.0000000009</v>
      </c>
    </row>
    <row r="96" spans="1:12" ht="36" x14ac:dyDescent="0.25">
      <c r="A96" s="78"/>
      <c r="B96" s="37">
        <f t="shared" si="2"/>
        <v>38</v>
      </c>
      <c r="C96" s="46" t="s">
        <v>46</v>
      </c>
      <c r="D96" s="32">
        <f t="shared" si="3"/>
        <v>4324661.2300000004</v>
      </c>
      <c r="E96" s="69">
        <v>224060</v>
      </c>
      <c r="F96" s="54">
        <v>447997.23</v>
      </c>
      <c r="G96" s="54">
        <v>2627690</v>
      </c>
      <c r="H96" s="54">
        <v>38000</v>
      </c>
      <c r="I96" s="54">
        <v>0</v>
      </c>
      <c r="J96" s="54">
        <v>0</v>
      </c>
      <c r="K96" s="47">
        <v>0</v>
      </c>
      <c r="L96" s="47">
        <v>986914.00000000047</v>
      </c>
    </row>
    <row r="97" spans="1:12" ht="36" x14ac:dyDescent="0.25">
      <c r="A97" s="78"/>
      <c r="B97" s="37">
        <f t="shared" si="2"/>
        <v>39</v>
      </c>
      <c r="C97" s="46" t="s">
        <v>47</v>
      </c>
      <c r="D97" s="32">
        <f t="shared" si="3"/>
        <v>8709613.7600000016</v>
      </c>
      <c r="E97" s="69">
        <v>139440</v>
      </c>
      <c r="F97" s="54">
        <v>1882530.76</v>
      </c>
      <c r="G97" s="54">
        <v>5359680</v>
      </c>
      <c r="H97" s="54">
        <v>50000</v>
      </c>
      <c r="I97" s="54">
        <v>3000</v>
      </c>
      <c r="J97" s="54">
        <v>0</v>
      </c>
      <c r="K97" s="47">
        <v>0</v>
      </c>
      <c r="L97" s="47">
        <v>1274963.0000000016</v>
      </c>
    </row>
    <row r="98" spans="1:12" ht="36" x14ac:dyDescent="0.25">
      <c r="A98" s="78"/>
      <c r="B98" s="37">
        <f t="shared" si="2"/>
        <v>40</v>
      </c>
      <c r="C98" s="46" t="s">
        <v>48</v>
      </c>
      <c r="D98" s="32">
        <f t="shared" si="3"/>
        <v>5549725.0099999998</v>
      </c>
      <c r="E98" s="69">
        <v>463909.99999999994</v>
      </c>
      <c r="F98" s="54">
        <v>664997.43999999994</v>
      </c>
      <c r="G98" s="54">
        <f>2918863.05+879071.96</f>
        <v>3797935.01</v>
      </c>
      <c r="H98" s="54">
        <v>9459.2000000000007</v>
      </c>
      <c r="I98" s="54">
        <v>0</v>
      </c>
      <c r="J98" s="54">
        <v>0</v>
      </c>
      <c r="K98" s="47">
        <v>0</v>
      </c>
      <c r="L98" s="47">
        <v>613423.3600000001</v>
      </c>
    </row>
    <row r="99" spans="1:12" ht="36" x14ac:dyDescent="0.25">
      <c r="A99" s="78"/>
      <c r="B99" s="37">
        <f t="shared" si="2"/>
        <v>41</v>
      </c>
      <c r="C99" s="46" t="s">
        <v>49</v>
      </c>
      <c r="D99" s="32">
        <f t="shared" si="3"/>
        <v>16036907.450000003</v>
      </c>
      <c r="E99" s="69">
        <v>840870</v>
      </c>
      <c r="F99" s="54">
        <v>2367953.4500000002</v>
      </c>
      <c r="G99" s="54">
        <v>10774219.999999998</v>
      </c>
      <c r="H99" s="54">
        <v>25100</v>
      </c>
      <c r="I99" s="54">
        <v>0</v>
      </c>
      <c r="J99" s="54">
        <v>0</v>
      </c>
      <c r="K99" s="47">
        <v>0</v>
      </c>
      <c r="L99" s="47">
        <v>2028764.0000000028</v>
      </c>
    </row>
    <row r="100" spans="1:12" ht="36" x14ac:dyDescent="0.25">
      <c r="A100" s="78"/>
      <c r="B100" s="37">
        <f t="shared" si="2"/>
        <v>42</v>
      </c>
      <c r="C100" s="46" t="s">
        <v>50</v>
      </c>
      <c r="D100" s="32">
        <f t="shared" si="3"/>
        <v>12190757.130000003</v>
      </c>
      <c r="E100" s="69">
        <v>541659.99999999988</v>
      </c>
      <c r="F100" s="54">
        <v>2085248.13</v>
      </c>
      <c r="G100" s="54">
        <v>6882650</v>
      </c>
      <c r="H100" s="54">
        <v>29600</v>
      </c>
      <c r="I100" s="54">
        <v>0</v>
      </c>
      <c r="J100" s="54">
        <v>0</v>
      </c>
      <c r="K100" s="47">
        <v>0</v>
      </c>
      <c r="L100" s="47">
        <v>2651599.0000000028</v>
      </c>
    </row>
    <row r="101" spans="1:12" ht="36" x14ac:dyDescent="0.25">
      <c r="A101" s="78"/>
      <c r="B101" s="37">
        <f t="shared" si="2"/>
        <v>43</v>
      </c>
      <c r="C101" s="46" t="s">
        <v>51</v>
      </c>
      <c r="D101" s="32">
        <f t="shared" si="3"/>
        <v>13267542.200000003</v>
      </c>
      <c r="E101" s="69">
        <v>806010</v>
      </c>
      <c r="F101" s="54">
        <v>3066450.2</v>
      </c>
      <c r="G101" s="54">
        <v>6681780.0000000009</v>
      </c>
      <c r="H101" s="54">
        <v>60000</v>
      </c>
      <c r="I101" s="54">
        <v>0</v>
      </c>
      <c r="J101" s="54">
        <v>0</v>
      </c>
      <c r="K101" s="47">
        <v>0</v>
      </c>
      <c r="L101" s="47">
        <v>2653302.0000000028</v>
      </c>
    </row>
    <row r="102" spans="1:12" ht="36" x14ac:dyDescent="0.25">
      <c r="A102" s="78"/>
      <c r="B102" s="37">
        <f t="shared" si="2"/>
        <v>44</v>
      </c>
      <c r="C102" s="46" t="s">
        <v>52</v>
      </c>
      <c r="D102" s="32">
        <f t="shared" si="3"/>
        <v>26591370.289999992</v>
      </c>
      <c r="E102" s="69">
        <v>922580</v>
      </c>
      <c r="F102" s="54">
        <v>4008514.29</v>
      </c>
      <c r="G102" s="54">
        <f>14977150+2681162</f>
        <v>17658312</v>
      </c>
      <c r="H102" s="54">
        <v>50000</v>
      </c>
      <c r="I102" s="54">
        <v>0</v>
      </c>
      <c r="J102" s="54">
        <v>0</v>
      </c>
      <c r="K102" s="47">
        <v>0</v>
      </c>
      <c r="L102" s="47">
        <v>3951963.9999999916</v>
      </c>
    </row>
    <row r="103" spans="1:12" ht="36" x14ac:dyDescent="0.25">
      <c r="A103" s="78"/>
      <c r="B103" s="37">
        <f t="shared" si="2"/>
        <v>45</v>
      </c>
      <c r="C103" s="46" t="s">
        <v>53</v>
      </c>
      <c r="D103" s="32">
        <f t="shared" si="3"/>
        <v>15207299.18</v>
      </c>
      <c r="E103" s="69">
        <v>650169.99999999988</v>
      </c>
      <c r="F103" s="54">
        <v>3707538.18</v>
      </c>
      <c r="G103" s="54">
        <v>8600320</v>
      </c>
      <c r="H103" s="54">
        <v>30500</v>
      </c>
      <c r="I103" s="54">
        <v>0</v>
      </c>
      <c r="J103" s="54">
        <v>0</v>
      </c>
      <c r="K103" s="47">
        <v>0</v>
      </c>
      <c r="L103" s="47">
        <v>2218770.9999999995</v>
      </c>
    </row>
    <row r="104" spans="1:12" ht="36" x14ac:dyDescent="0.25">
      <c r="A104" s="78"/>
      <c r="B104" s="37">
        <f t="shared" si="2"/>
        <v>46</v>
      </c>
      <c r="C104" s="46" t="s">
        <v>54</v>
      </c>
      <c r="D104" s="32">
        <f t="shared" si="3"/>
        <v>9176626.9200000018</v>
      </c>
      <c r="E104" s="69">
        <v>283930</v>
      </c>
      <c r="F104" s="54">
        <v>1639616.92</v>
      </c>
      <c r="G104" s="54">
        <v>5666000</v>
      </c>
      <c r="H104" s="54">
        <v>30000</v>
      </c>
      <c r="I104" s="54">
        <v>0</v>
      </c>
      <c r="J104" s="54">
        <v>0</v>
      </c>
      <c r="K104" s="47">
        <v>0</v>
      </c>
      <c r="L104" s="47">
        <v>1557080.0000000019</v>
      </c>
    </row>
    <row r="105" spans="1:12" ht="36" x14ac:dyDescent="0.25">
      <c r="A105" s="78"/>
      <c r="B105" s="37">
        <f t="shared" si="2"/>
        <v>47</v>
      </c>
      <c r="C105" s="46" t="s">
        <v>142</v>
      </c>
      <c r="D105" s="32">
        <f t="shared" si="3"/>
        <v>7818734.1400000006</v>
      </c>
      <c r="E105" s="69">
        <v>258419.99999999997</v>
      </c>
      <c r="F105" s="54">
        <v>3798264.14</v>
      </c>
      <c r="G105" s="54">
        <v>2589290</v>
      </c>
      <c r="H105" s="54">
        <v>0</v>
      </c>
      <c r="I105" s="54">
        <v>0</v>
      </c>
      <c r="J105" s="54">
        <v>0</v>
      </c>
      <c r="K105" s="47">
        <v>0</v>
      </c>
      <c r="L105" s="47">
        <v>1172760.0000000005</v>
      </c>
    </row>
    <row r="106" spans="1:12" ht="24" x14ac:dyDescent="0.25">
      <c r="A106" s="78"/>
      <c r="B106" s="37">
        <f t="shared" si="2"/>
        <v>48</v>
      </c>
      <c r="C106" s="46" t="s">
        <v>55</v>
      </c>
      <c r="D106" s="32">
        <f t="shared" si="3"/>
        <v>5432678.5199999996</v>
      </c>
      <c r="E106" s="69">
        <v>254430</v>
      </c>
      <c r="F106" s="54">
        <v>820916.52</v>
      </c>
      <c r="G106" s="54">
        <v>2850090</v>
      </c>
      <c r="H106" s="54">
        <v>37000</v>
      </c>
      <c r="I106" s="54">
        <v>0</v>
      </c>
      <c r="J106" s="54">
        <v>0</v>
      </c>
      <c r="K106" s="47">
        <v>0</v>
      </c>
      <c r="L106" s="47">
        <v>1470241.9999999995</v>
      </c>
    </row>
    <row r="107" spans="1:12" ht="36" x14ac:dyDescent="0.25">
      <c r="A107" s="78"/>
      <c r="B107" s="37">
        <f t="shared" si="2"/>
        <v>49</v>
      </c>
      <c r="C107" s="46" t="s">
        <v>56</v>
      </c>
      <c r="D107" s="32">
        <f t="shared" si="3"/>
        <v>6287904.5999999996</v>
      </c>
      <c r="E107" s="69">
        <v>543910</v>
      </c>
      <c r="F107" s="54">
        <v>1597698.51</v>
      </c>
      <c r="G107" s="54">
        <f>2144861.93+646872.67</f>
        <v>2791734.6</v>
      </c>
      <c r="H107" s="54">
        <v>567.03</v>
      </c>
      <c r="I107" s="54">
        <v>0</v>
      </c>
      <c r="J107" s="54">
        <v>0</v>
      </c>
      <c r="K107" s="47">
        <v>0</v>
      </c>
      <c r="L107" s="47">
        <v>1353994.46</v>
      </c>
    </row>
    <row r="108" spans="1:12" ht="36" x14ac:dyDescent="0.25">
      <c r="A108" s="78"/>
      <c r="B108" s="37">
        <f t="shared" si="2"/>
        <v>50</v>
      </c>
      <c r="C108" s="46" t="s">
        <v>57</v>
      </c>
      <c r="D108" s="32">
        <f t="shared" si="3"/>
        <v>12857085.729999997</v>
      </c>
      <c r="E108" s="69">
        <v>387990</v>
      </c>
      <c r="F108" s="54">
        <v>2130380.73</v>
      </c>
      <c r="G108" s="54">
        <v>8439000</v>
      </c>
      <c r="H108" s="54">
        <v>32000</v>
      </c>
      <c r="I108" s="54">
        <v>5000</v>
      </c>
      <c r="J108" s="54">
        <v>0</v>
      </c>
      <c r="K108" s="47">
        <v>0</v>
      </c>
      <c r="L108" s="47">
        <v>1862714.9999999967</v>
      </c>
    </row>
    <row r="109" spans="1:12" ht="36" x14ac:dyDescent="0.25">
      <c r="A109" s="78"/>
      <c r="B109" s="37">
        <f t="shared" si="2"/>
        <v>51</v>
      </c>
      <c r="C109" s="46" t="s">
        <v>58</v>
      </c>
      <c r="D109" s="32">
        <f t="shared" si="3"/>
        <v>13327612.890000001</v>
      </c>
      <c r="E109" s="69">
        <v>648910</v>
      </c>
      <c r="F109" s="54">
        <v>1786262.89</v>
      </c>
      <c r="G109" s="54">
        <v>7691209.9999999991</v>
      </c>
      <c r="H109" s="54">
        <v>45000</v>
      </c>
      <c r="I109" s="54">
        <v>5000</v>
      </c>
      <c r="J109" s="54">
        <v>0</v>
      </c>
      <c r="K109" s="47">
        <v>0</v>
      </c>
      <c r="L109" s="47">
        <v>3151230.0000000009</v>
      </c>
    </row>
    <row r="110" spans="1:12" ht="24" x14ac:dyDescent="0.25">
      <c r="A110" s="78"/>
      <c r="B110" s="37">
        <f t="shared" si="2"/>
        <v>52</v>
      </c>
      <c r="C110" s="46" t="s">
        <v>59</v>
      </c>
      <c r="D110" s="32">
        <f t="shared" si="3"/>
        <v>6725658.1099999994</v>
      </c>
      <c r="E110" s="69">
        <v>177130</v>
      </c>
      <c r="F110" s="54">
        <v>1384076.11</v>
      </c>
      <c r="G110" s="54">
        <v>3308510</v>
      </c>
      <c r="H110" s="54">
        <v>55000</v>
      </c>
      <c r="I110" s="54">
        <v>0</v>
      </c>
      <c r="J110" s="54">
        <v>0</v>
      </c>
      <c r="K110" s="47">
        <v>0</v>
      </c>
      <c r="L110" s="47">
        <v>1800941.9999999993</v>
      </c>
    </row>
    <row r="111" spans="1:12" ht="36" x14ac:dyDescent="0.25">
      <c r="A111" s="78"/>
      <c r="B111" s="37">
        <f t="shared" si="2"/>
        <v>53</v>
      </c>
      <c r="C111" s="46" t="s">
        <v>60</v>
      </c>
      <c r="D111" s="32">
        <f t="shared" si="3"/>
        <v>5046636.82</v>
      </c>
      <c r="E111" s="69">
        <v>449789.99999999988</v>
      </c>
      <c r="F111" s="54">
        <v>1190262.82</v>
      </c>
      <c r="G111" s="54">
        <v>2249600</v>
      </c>
      <c r="H111" s="54">
        <v>37000</v>
      </c>
      <c r="I111" s="54">
        <v>0</v>
      </c>
      <c r="J111" s="54">
        <v>0</v>
      </c>
      <c r="K111" s="47">
        <v>0</v>
      </c>
      <c r="L111" s="47">
        <v>1119984.0000000005</v>
      </c>
    </row>
    <row r="112" spans="1:12" ht="36" x14ac:dyDescent="0.25">
      <c r="A112" s="78"/>
      <c r="B112" s="37">
        <f t="shared" si="2"/>
        <v>54</v>
      </c>
      <c r="C112" s="46" t="s">
        <v>61</v>
      </c>
      <c r="D112" s="32">
        <f t="shared" si="3"/>
        <v>8551420.0799999982</v>
      </c>
      <c r="E112" s="69">
        <v>325919.99999999994</v>
      </c>
      <c r="F112" s="54">
        <v>1049407.08</v>
      </c>
      <c r="G112" s="54">
        <v>5118639.9999999991</v>
      </c>
      <c r="H112" s="54">
        <v>43000</v>
      </c>
      <c r="I112" s="54">
        <v>15000</v>
      </c>
      <c r="J112" s="54">
        <v>0</v>
      </c>
      <c r="K112" s="47">
        <v>0</v>
      </c>
      <c r="L112" s="47">
        <v>1999452.9999999981</v>
      </c>
    </row>
    <row r="113" spans="1:12" ht="36" x14ac:dyDescent="0.25">
      <c r="A113" s="78"/>
      <c r="B113" s="37">
        <f t="shared" si="2"/>
        <v>55</v>
      </c>
      <c r="C113" s="46" t="s">
        <v>62</v>
      </c>
      <c r="D113" s="32">
        <f t="shared" si="3"/>
        <v>19725026.469999999</v>
      </c>
      <c r="E113" s="69">
        <v>615399.99999999988</v>
      </c>
      <c r="F113" s="54">
        <v>3814618.47</v>
      </c>
      <c r="G113" s="54">
        <v>12502150</v>
      </c>
      <c r="H113" s="54">
        <v>67000</v>
      </c>
      <c r="I113" s="54">
        <v>0</v>
      </c>
      <c r="J113" s="54">
        <v>0</v>
      </c>
      <c r="K113" s="47">
        <v>0</v>
      </c>
      <c r="L113" s="47">
        <v>2725857.9999999986</v>
      </c>
    </row>
    <row r="114" spans="1:12" ht="36" x14ac:dyDescent="0.25">
      <c r="A114" s="78"/>
      <c r="B114" s="37">
        <f t="shared" si="2"/>
        <v>56</v>
      </c>
      <c r="C114" s="46" t="s">
        <v>63</v>
      </c>
      <c r="D114" s="32">
        <f t="shared" si="3"/>
        <v>7729755.0599999987</v>
      </c>
      <c r="E114" s="69">
        <v>186810</v>
      </c>
      <c r="F114" s="54">
        <v>2077141.06</v>
      </c>
      <c r="G114" s="54">
        <v>3940000</v>
      </c>
      <c r="H114" s="54">
        <v>39000</v>
      </c>
      <c r="I114" s="54">
        <v>5000</v>
      </c>
      <c r="J114" s="54">
        <v>0</v>
      </c>
      <c r="K114" s="47">
        <v>0</v>
      </c>
      <c r="L114" s="47">
        <v>1481803.9999999986</v>
      </c>
    </row>
    <row r="115" spans="1:12" ht="36" x14ac:dyDescent="0.25">
      <c r="A115" s="78"/>
      <c r="B115" s="37">
        <f t="shared" si="2"/>
        <v>57</v>
      </c>
      <c r="C115" s="46" t="s">
        <v>64</v>
      </c>
      <c r="D115" s="32">
        <f t="shared" si="3"/>
        <v>5763358.3699999992</v>
      </c>
      <c r="E115" s="69">
        <v>322930</v>
      </c>
      <c r="F115" s="54">
        <v>1432662.37</v>
      </c>
      <c r="G115" s="54">
        <v>2521930</v>
      </c>
      <c r="H115" s="54">
        <v>46000</v>
      </c>
      <c r="I115" s="54">
        <v>10000</v>
      </c>
      <c r="J115" s="54">
        <v>0</v>
      </c>
      <c r="K115" s="47">
        <v>0</v>
      </c>
      <c r="L115" s="47">
        <v>1429835.9999999991</v>
      </c>
    </row>
    <row r="116" spans="1:12" ht="24" x14ac:dyDescent="0.25">
      <c r="A116" s="78"/>
      <c r="B116" s="37">
        <f t="shared" si="2"/>
        <v>58</v>
      </c>
      <c r="C116" s="46" t="s">
        <v>65</v>
      </c>
      <c r="D116" s="32">
        <f t="shared" si="3"/>
        <v>11947853.009999998</v>
      </c>
      <c r="E116" s="69">
        <v>506409.99999999994</v>
      </c>
      <c r="F116" s="54">
        <v>1885413.01</v>
      </c>
      <c r="G116" s="54">
        <v>7875000</v>
      </c>
      <c r="H116" s="54">
        <v>28200</v>
      </c>
      <c r="I116" s="54">
        <v>0</v>
      </c>
      <c r="J116" s="54">
        <v>0</v>
      </c>
      <c r="K116" s="47">
        <v>0</v>
      </c>
      <c r="L116" s="47">
        <v>1652829.9999999981</v>
      </c>
    </row>
    <row r="117" spans="1:12" ht="36" x14ac:dyDescent="0.25">
      <c r="A117" s="78"/>
      <c r="B117" s="37">
        <f t="shared" si="2"/>
        <v>59</v>
      </c>
      <c r="C117" s="46" t="s">
        <v>66</v>
      </c>
      <c r="D117" s="32">
        <f t="shared" si="3"/>
        <v>8005223.9499999993</v>
      </c>
      <c r="E117" s="69">
        <v>470039.99999999994</v>
      </c>
      <c r="F117" s="54">
        <v>1387956.95</v>
      </c>
      <c r="G117" s="54">
        <v>4655540</v>
      </c>
      <c r="H117" s="54">
        <v>31000</v>
      </c>
      <c r="I117" s="54">
        <v>0</v>
      </c>
      <c r="J117" s="54">
        <v>0</v>
      </c>
      <c r="K117" s="47">
        <v>0</v>
      </c>
      <c r="L117" s="47">
        <v>1460686.9999999993</v>
      </c>
    </row>
    <row r="118" spans="1:12" ht="36" x14ac:dyDescent="0.25">
      <c r="A118" s="78"/>
      <c r="B118" s="37">
        <f t="shared" si="2"/>
        <v>60</v>
      </c>
      <c r="C118" s="46" t="s">
        <v>67</v>
      </c>
      <c r="D118" s="32">
        <f t="shared" si="3"/>
        <v>6693541.2699999996</v>
      </c>
      <c r="E118" s="69">
        <v>264799.99999999994</v>
      </c>
      <c r="F118" s="54">
        <v>1238649.27</v>
      </c>
      <c r="G118" s="54">
        <v>3499120.0000000005</v>
      </c>
      <c r="H118" s="54">
        <v>13000</v>
      </c>
      <c r="I118" s="54">
        <v>0</v>
      </c>
      <c r="J118" s="54">
        <v>0</v>
      </c>
      <c r="K118" s="47">
        <v>0</v>
      </c>
      <c r="L118" s="47">
        <v>1677971.9999999995</v>
      </c>
    </row>
    <row r="119" spans="1:12" ht="36" x14ac:dyDescent="0.25">
      <c r="A119" s="78"/>
      <c r="B119" s="37">
        <f t="shared" si="2"/>
        <v>61</v>
      </c>
      <c r="C119" s="46" t="s">
        <v>68</v>
      </c>
      <c r="D119" s="32">
        <f t="shared" si="3"/>
        <v>9874039.4499999993</v>
      </c>
      <c r="E119" s="69">
        <v>356060</v>
      </c>
      <c r="F119" s="54">
        <v>1722722.45</v>
      </c>
      <c r="G119" s="54">
        <v>4370530</v>
      </c>
      <c r="H119" s="54">
        <v>49500</v>
      </c>
      <c r="I119" s="54">
        <v>4000</v>
      </c>
      <c r="J119" s="54">
        <v>0</v>
      </c>
      <c r="K119" s="47">
        <v>0</v>
      </c>
      <c r="L119" s="47">
        <v>3371226.9999999991</v>
      </c>
    </row>
    <row r="120" spans="1:12" ht="36" x14ac:dyDescent="0.25">
      <c r="A120" s="78"/>
      <c r="B120" s="37">
        <f t="shared" si="2"/>
        <v>62</v>
      </c>
      <c r="C120" s="46" t="s">
        <v>69</v>
      </c>
      <c r="D120" s="32">
        <f t="shared" si="3"/>
        <v>19782610.280000001</v>
      </c>
      <c r="E120" s="69">
        <v>1046420.0000000001</v>
      </c>
      <c r="F120" s="54">
        <v>3761781.28</v>
      </c>
      <c r="G120" s="54">
        <v>11854600</v>
      </c>
      <c r="H120" s="54">
        <v>30000</v>
      </c>
      <c r="I120" s="54">
        <v>0</v>
      </c>
      <c r="J120" s="54">
        <v>0</v>
      </c>
      <c r="K120" s="47">
        <v>0</v>
      </c>
      <c r="L120" s="47">
        <v>3089809.0000000014</v>
      </c>
    </row>
    <row r="121" spans="1:12" ht="36" x14ac:dyDescent="0.25">
      <c r="A121" s="78"/>
      <c r="B121" s="37">
        <f t="shared" si="2"/>
        <v>63</v>
      </c>
      <c r="C121" s="46" t="s">
        <v>70</v>
      </c>
      <c r="D121" s="32">
        <f t="shared" si="3"/>
        <v>8678013.3900000006</v>
      </c>
      <c r="E121" s="69">
        <v>301429.99999999994</v>
      </c>
      <c r="F121" s="54">
        <v>1174100.3899999999</v>
      </c>
      <c r="G121" s="54">
        <v>5127030</v>
      </c>
      <c r="H121" s="54">
        <v>31020.000000000004</v>
      </c>
      <c r="I121" s="54">
        <v>3300</v>
      </c>
      <c r="J121" s="54">
        <v>0</v>
      </c>
      <c r="K121" s="47">
        <v>0</v>
      </c>
      <c r="L121" s="47">
        <v>2041133.0000000009</v>
      </c>
    </row>
    <row r="122" spans="1:12" ht="36" x14ac:dyDescent="0.25">
      <c r="A122" s="78"/>
      <c r="B122" s="37">
        <f t="shared" si="2"/>
        <v>64</v>
      </c>
      <c r="C122" s="46" t="s">
        <v>71</v>
      </c>
      <c r="D122" s="32">
        <f t="shared" si="3"/>
        <v>12281746.630000003</v>
      </c>
      <c r="E122" s="69">
        <v>974270</v>
      </c>
      <c r="F122" s="54">
        <v>2606011.63</v>
      </c>
      <c r="G122" s="54">
        <v>6667320</v>
      </c>
      <c r="H122" s="54">
        <v>31100</v>
      </c>
      <c r="I122" s="54">
        <v>0</v>
      </c>
      <c r="J122" s="54">
        <v>0</v>
      </c>
      <c r="K122" s="47">
        <v>0</v>
      </c>
      <c r="L122" s="47">
        <v>2003045.0000000028</v>
      </c>
    </row>
    <row r="123" spans="1:12" ht="36" x14ac:dyDescent="0.25">
      <c r="A123" s="78"/>
      <c r="B123" s="37">
        <f t="shared" si="2"/>
        <v>65</v>
      </c>
      <c r="C123" s="46" t="s">
        <v>72</v>
      </c>
      <c r="D123" s="32">
        <f t="shared" si="3"/>
        <v>13483124.210000001</v>
      </c>
      <c r="E123" s="69">
        <v>537040</v>
      </c>
      <c r="F123" s="54">
        <v>2944038.21</v>
      </c>
      <c r="G123" s="54">
        <v>7222250</v>
      </c>
      <c r="H123" s="54">
        <v>28200</v>
      </c>
      <c r="I123" s="54">
        <v>0</v>
      </c>
      <c r="J123" s="54">
        <v>0</v>
      </c>
      <c r="K123" s="47">
        <v>0</v>
      </c>
      <c r="L123" s="47">
        <v>2751596.0000000009</v>
      </c>
    </row>
    <row r="124" spans="1:12" ht="36" x14ac:dyDescent="0.25">
      <c r="A124" s="78"/>
      <c r="B124" s="37">
        <f t="shared" ref="B124:B126" si="4">B123+1</f>
        <v>66</v>
      </c>
      <c r="C124" s="46" t="s">
        <v>73</v>
      </c>
      <c r="D124" s="32">
        <f>SUM(E124:L124)</f>
        <v>7744447.6300000008</v>
      </c>
      <c r="E124" s="69">
        <v>1119090</v>
      </c>
      <c r="F124" s="54">
        <v>1723896.77</v>
      </c>
      <c r="G124" s="54">
        <f>3271252.85+988854.78</f>
        <v>4260107.63</v>
      </c>
      <c r="H124" s="54">
        <v>11772.25</v>
      </c>
      <c r="I124" s="54">
        <v>0</v>
      </c>
      <c r="J124" s="54">
        <v>0</v>
      </c>
      <c r="K124" s="47">
        <v>0</v>
      </c>
      <c r="L124" s="47">
        <v>629580.98</v>
      </c>
    </row>
    <row r="125" spans="1:12" ht="24" x14ac:dyDescent="0.25">
      <c r="A125" s="78"/>
      <c r="B125" s="37">
        <f t="shared" si="4"/>
        <v>67</v>
      </c>
      <c r="C125" s="46" t="s">
        <v>74</v>
      </c>
      <c r="D125" s="32">
        <f t="shared" si="3"/>
        <v>4982297.5299999993</v>
      </c>
      <c r="E125" s="69">
        <v>181690</v>
      </c>
      <c r="F125" s="50">
        <v>582343.53</v>
      </c>
      <c r="G125" s="54">
        <v>2977410.0000000005</v>
      </c>
      <c r="H125" s="50">
        <v>28000</v>
      </c>
      <c r="I125" s="50">
        <v>0</v>
      </c>
      <c r="J125" s="50">
        <v>0</v>
      </c>
      <c r="K125" s="50">
        <v>0</v>
      </c>
      <c r="L125" s="47">
        <v>1212853.9999999993</v>
      </c>
    </row>
    <row r="126" spans="1:12" ht="36" x14ac:dyDescent="0.25">
      <c r="A126" s="78"/>
      <c r="B126" s="37">
        <f t="shared" si="4"/>
        <v>68</v>
      </c>
      <c r="C126" s="46" t="s">
        <v>75</v>
      </c>
      <c r="D126" s="32">
        <f t="shared" si="3"/>
        <v>5350403.5999999996</v>
      </c>
      <c r="E126" s="69">
        <v>229340</v>
      </c>
      <c r="F126" s="54">
        <v>749513.6</v>
      </c>
      <c r="G126" s="54">
        <v>2922640</v>
      </c>
      <c r="H126" s="54">
        <v>22000</v>
      </c>
      <c r="I126" s="54">
        <v>4000</v>
      </c>
      <c r="J126" s="54">
        <v>0</v>
      </c>
      <c r="K126" s="47">
        <v>0</v>
      </c>
      <c r="L126" s="47">
        <v>1422909.9999999995</v>
      </c>
    </row>
    <row r="127" spans="1:12" s="57" customFormat="1" ht="53.25" customHeight="1" x14ac:dyDescent="0.25">
      <c r="A127" s="56"/>
      <c r="B127" s="37"/>
      <c r="C127" s="58" t="s">
        <v>145</v>
      </c>
      <c r="D127" s="32">
        <f>SUM(D59:D126)</f>
        <v>692658095.29999995</v>
      </c>
      <c r="E127" s="32">
        <f t="shared" ref="E127:K127" si="5">SUM(E59:E126)</f>
        <v>33333170</v>
      </c>
      <c r="F127" s="32">
        <f>SUM(F59:F126)</f>
        <v>133079740.99000001</v>
      </c>
      <c r="G127" s="32">
        <f t="shared" si="5"/>
        <v>366107431.13999993</v>
      </c>
      <c r="H127" s="32">
        <f t="shared" si="5"/>
        <v>2318829.88</v>
      </c>
      <c r="I127" s="32">
        <f t="shared" si="5"/>
        <v>222350</v>
      </c>
      <c r="J127" s="32">
        <f t="shared" si="5"/>
        <v>0</v>
      </c>
      <c r="K127" s="32">
        <f t="shared" si="5"/>
        <v>0</v>
      </c>
      <c r="L127" s="32">
        <f>SUM(L59:L126)</f>
        <v>157596573.28999996</v>
      </c>
    </row>
    <row r="128" spans="1:12" ht="42" customHeight="1" x14ac:dyDescent="0.25">
      <c r="A128" s="72" t="s">
        <v>131</v>
      </c>
      <c r="B128" s="37">
        <v>1</v>
      </c>
      <c r="C128" s="38" t="s">
        <v>77</v>
      </c>
      <c r="D128" s="32">
        <f t="shared" si="3"/>
        <v>6709115.6399999997</v>
      </c>
      <c r="E128" s="70">
        <v>88000</v>
      </c>
      <c r="F128" s="55">
        <v>664991.67000000004</v>
      </c>
      <c r="G128" s="55">
        <v>4874845.6399999997</v>
      </c>
      <c r="H128" s="55">
        <v>55000</v>
      </c>
      <c r="I128" s="55">
        <v>50000</v>
      </c>
      <c r="J128" s="55">
        <v>0</v>
      </c>
      <c r="K128" s="51">
        <v>0</v>
      </c>
      <c r="L128" s="53">
        <v>976278.33000000007</v>
      </c>
    </row>
    <row r="129" spans="1:12" ht="36" x14ac:dyDescent="0.25">
      <c r="A129" s="73"/>
      <c r="B129" s="37">
        <v>2</v>
      </c>
      <c r="C129" s="38" t="s">
        <v>78</v>
      </c>
      <c r="D129" s="32">
        <f t="shared" si="3"/>
        <v>10627202.49</v>
      </c>
      <c r="E129" s="70">
        <v>630000</v>
      </c>
      <c r="F129" s="55">
        <v>406098.03</v>
      </c>
      <c r="G129" s="55">
        <v>4641932.49</v>
      </c>
      <c r="H129" s="55">
        <v>53700</v>
      </c>
      <c r="I129" s="55">
        <v>1500000</v>
      </c>
      <c r="J129" s="55">
        <v>0</v>
      </c>
      <c r="K129" s="51">
        <v>0</v>
      </c>
      <c r="L129" s="53">
        <v>3395471.9699999997</v>
      </c>
    </row>
    <row r="130" spans="1:12" ht="36" x14ac:dyDescent="0.25">
      <c r="A130" s="73"/>
      <c r="B130" s="37">
        <v>3</v>
      </c>
      <c r="C130" s="38" t="s">
        <v>79</v>
      </c>
      <c r="D130" s="32">
        <f t="shared" si="3"/>
        <v>17765408.039999999</v>
      </c>
      <c r="E130" s="70">
        <v>452000</v>
      </c>
      <c r="F130" s="55">
        <v>790222.85</v>
      </c>
      <c r="G130" s="55">
        <v>8638248.0399999991</v>
      </c>
      <c r="H130" s="55">
        <v>85000</v>
      </c>
      <c r="I130" s="55">
        <v>1300000</v>
      </c>
      <c r="J130" s="55">
        <v>0</v>
      </c>
      <c r="K130" s="51">
        <v>0</v>
      </c>
      <c r="L130" s="53">
        <v>6499937.1500000004</v>
      </c>
    </row>
    <row r="131" spans="1:12" ht="36" x14ac:dyDescent="0.25">
      <c r="A131" s="73"/>
      <c r="B131" s="37">
        <v>4</v>
      </c>
      <c r="C131" s="38" t="s">
        <v>76</v>
      </c>
      <c r="D131" s="32">
        <f t="shared" si="3"/>
        <v>12394227.67</v>
      </c>
      <c r="E131" s="70">
        <v>185000</v>
      </c>
      <c r="F131" s="55">
        <v>804849.92</v>
      </c>
      <c r="G131" s="55">
        <v>9754367.6699999999</v>
      </c>
      <c r="H131" s="55">
        <v>65000</v>
      </c>
      <c r="I131" s="55">
        <v>50000</v>
      </c>
      <c r="J131" s="55">
        <v>0</v>
      </c>
      <c r="K131" s="51">
        <v>0</v>
      </c>
      <c r="L131" s="53">
        <v>1535010.08</v>
      </c>
    </row>
    <row r="132" spans="1:12" ht="24" x14ac:dyDescent="0.25">
      <c r="A132" s="73"/>
      <c r="B132" s="37">
        <v>5</v>
      </c>
      <c r="C132" s="38" t="s">
        <v>80</v>
      </c>
      <c r="D132" s="32">
        <f t="shared" si="3"/>
        <v>8522203.5</v>
      </c>
      <c r="E132" s="70">
        <v>185000</v>
      </c>
      <c r="F132" s="55">
        <v>775148.93</v>
      </c>
      <c r="G132" s="55">
        <v>6085153.5</v>
      </c>
      <c r="H132" s="55">
        <v>47500</v>
      </c>
      <c r="I132" s="55">
        <v>120000</v>
      </c>
      <c r="J132" s="55">
        <v>0</v>
      </c>
      <c r="K132" s="51">
        <v>0</v>
      </c>
      <c r="L132" s="53">
        <v>1309401.0699999998</v>
      </c>
    </row>
    <row r="133" spans="1:12" ht="24" x14ac:dyDescent="0.25">
      <c r="A133" s="73"/>
      <c r="B133" s="37">
        <v>6</v>
      </c>
      <c r="C133" s="38" t="s">
        <v>81</v>
      </c>
      <c r="D133" s="32">
        <f t="shared" si="3"/>
        <v>10424251.58</v>
      </c>
      <c r="E133" s="70">
        <v>102500</v>
      </c>
      <c r="F133" s="55">
        <v>882556</v>
      </c>
      <c r="G133" s="55">
        <v>7558771.5800000001</v>
      </c>
      <c r="H133" s="55">
        <v>86000</v>
      </c>
      <c r="I133" s="55">
        <v>100000</v>
      </c>
      <c r="J133" s="55">
        <v>0</v>
      </c>
      <c r="K133" s="51">
        <v>0</v>
      </c>
      <c r="L133" s="53">
        <v>1694424</v>
      </c>
    </row>
    <row r="134" spans="1:12" ht="36" x14ac:dyDescent="0.25">
      <c r="A134" s="73"/>
      <c r="B134" s="37">
        <v>7</v>
      </c>
      <c r="C134" s="38" t="s">
        <v>82</v>
      </c>
      <c r="D134" s="32">
        <f t="shared" si="3"/>
        <v>11086037.700000001</v>
      </c>
      <c r="E134" s="70">
        <v>198500</v>
      </c>
      <c r="F134" s="55">
        <v>3241915.43</v>
      </c>
      <c r="G134" s="55">
        <v>6344117.7000000002</v>
      </c>
      <c r="H134" s="55">
        <v>53000</v>
      </c>
      <c r="I134" s="55">
        <v>0</v>
      </c>
      <c r="J134" s="55">
        <v>0</v>
      </c>
      <c r="K134" s="51">
        <v>0</v>
      </c>
      <c r="L134" s="53">
        <v>1248504.5699999998</v>
      </c>
    </row>
    <row r="135" spans="1:12" ht="36" x14ac:dyDescent="0.25">
      <c r="A135" s="73"/>
      <c r="B135" s="37">
        <v>8</v>
      </c>
      <c r="C135" s="38" t="s">
        <v>146</v>
      </c>
      <c r="D135" s="32">
        <f t="shared" si="3"/>
        <v>21731382.759999998</v>
      </c>
      <c r="E135" s="70">
        <v>540000</v>
      </c>
      <c r="F135" s="71">
        <v>3425407.5</v>
      </c>
      <c r="G135" s="55">
        <v>14972264.369999999</v>
      </c>
      <c r="H135" s="71">
        <v>59217.61</v>
      </c>
      <c r="I135" s="71">
        <v>10200</v>
      </c>
      <c r="J135" s="71">
        <v>0</v>
      </c>
      <c r="K135" s="63">
        <v>0</v>
      </c>
      <c r="L135" s="48">
        <v>2724293.28</v>
      </c>
    </row>
    <row r="136" spans="1:12" ht="60" x14ac:dyDescent="0.25">
      <c r="A136" s="73"/>
      <c r="B136" s="37">
        <v>9</v>
      </c>
      <c r="C136" s="4" t="s">
        <v>83</v>
      </c>
      <c r="D136" s="32">
        <f t="shared" si="3"/>
        <v>7978936.7100000009</v>
      </c>
      <c r="E136" s="70">
        <v>87500</v>
      </c>
      <c r="F136" s="70">
        <v>86267.27</v>
      </c>
      <c r="G136" s="70">
        <v>7104346.71</v>
      </c>
      <c r="H136" s="70">
        <v>92000</v>
      </c>
      <c r="I136" s="70">
        <v>0</v>
      </c>
      <c r="J136" s="70">
        <v>0</v>
      </c>
      <c r="K136" s="49">
        <v>0</v>
      </c>
      <c r="L136" s="49">
        <v>608822.73</v>
      </c>
    </row>
    <row r="137" spans="1:12" ht="48" x14ac:dyDescent="0.25">
      <c r="A137" s="74"/>
      <c r="B137" s="37">
        <v>10</v>
      </c>
      <c r="C137" s="4" t="s">
        <v>84</v>
      </c>
      <c r="D137" s="32">
        <f t="shared" si="3"/>
        <v>27433837.490000002</v>
      </c>
      <c r="E137" s="70">
        <v>2200000</v>
      </c>
      <c r="F137" s="55">
        <v>1495362.7</v>
      </c>
      <c r="G137" s="55">
        <v>10976137.49</v>
      </c>
      <c r="H137" s="55">
        <v>190000</v>
      </c>
      <c r="I137" s="55">
        <v>250000</v>
      </c>
      <c r="J137" s="55">
        <v>0</v>
      </c>
      <c r="K137" s="55">
        <v>0</v>
      </c>
      <c r="L137" s="54">
        <v>12322337.300000001</v>
      </c>
    </row>
    <row r="138" spans="1:12" s="57" customFormat="1" ht="53.25" customHeight="1" x14ac:dyDescent="0.25">
      <c r="A138" s="56"/>
      <c r="B138" s="37"/>
      <c r="C138" s="58" t="s">
        <v>145</v>
      </c>
      <c r="D138" s="32">
        <f>SUM(D128:D137)</f>
        <v>134672603.58000001</v>
      </c>
      <c r="E138" s="32">
        <f>SUM(E128:E137)</f>
        <v>4668500</v>
      </c>
      <c r="F138" s="32">
        <f t="shared" ref="F138:L138" si="6">SUM(F128:F137)</f>
        <v>12572820.299999999</v>
      </c>
      <c r="G138" s="32">
        <f t="shared" si="6"/>
        <v>80950185.189999983</v>
      </c>
      <c r="H138" s="32">
        <f t="shared" si="6"/>
        <v>786417.61</v>
      </c>
      <c r="I138" s="32">
        <f t="shared" si="6"/>
        <v>3380200</v>
      </c>
      <c r="J138" s="32">
        <f t="shared" si="6"/>
        <v>0</v>
      </c>
      <c r="K138" s="32">
        <f t="shared" si="6"/>
        <v>0</v>
      </c>
      <c r="L138" s="32">
        <f t="shared" si="6"/>
        <v>32314480.48</v>
      </c>
    </row>
    <row r="139" spans="1:12" x14ac:dyDescent="0.25">
      <c r="L139" s="64" t="s">
        <v>147</v>
      </c>
    </row>
  </sheetData>
  <mergeCells count="11">
    <mergeCell ref="A128:A137"/>
    <mergeCell ref="J2:L3"/>
    <mergeCell ref="A10:A20"/>
    <mergeCell ref="A22:A56"/>
    <mergeCell ref="A59:A126"/>
    <mergeCell ref="A7:A8"/>
    <mergeCell ref="B7:C8"/>
    <mergeCell ref="E7:L7"/>
    <mergeCell ref="D7:D8"/>
    <mergeCell ref="C5:I5"/>
    <mergeCell ref="C4:I4"/>
  </mergeCells>
  <pageMargins left="0" right="0" top="0" bottom="0" header="0.31496062992125984" footer="0.31496062992125984"/>
  <pageSetup paperSize="9" scale="71" fitToHeight="20" orientation="landscape" r:id="rId1"/>
  <rowBreaks count="4" manualBreakCount="4">
    <brk id="16" max="11" man="1"/>
    <brk id="34" max="11" man="1"/>
    <brk id="48" max="11" man="1"/>
    <brk id="108" max="11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134"/>
  <sheetViews>
    <sheetView workbookViewId="0">
      <selection activeCell="D13" sqref="D13"/>
    </sheetView>
  </sheetViews>
  <sheetFormatPr defaultColWidth="9.140625" defaultRowHeight="12.75" x14ac:dyDescent="0.2"/>
  <cols>
    <col min="1" max="1" width="13.85546875" style="21" customWidth="1"/>
    <col min="2" max="2" width="11.28515625" style="21" customWidth="1"/>
    <col min="3" max="16384" width="9.140625" style="21"/>
  </cols>
  <sheetData>
    <row r="2" spans="1:1" x14ac:dyDescent="0.2">
      <c r="A2" s="20"/>
    </row>
    <row r="3" spans="1:1" x14ac:dyDescent="0.2">
      <c r="A3" s="20"/>
    </row>
    <row r="4" spans="1:1" x14ac:dyDescent="0.2">
      <c r="A4" s="20"/>
    </row>
    <row r="5" spans="1:1" x14ac:dyDescent="0.2">
      <c r="A5" s="20"/>
    </row>
    <row r="6" spans="1:1" x14ac:dyDescent="0.2">
      <c r="A6" s="20"/>
    </row>
    <row r="7" spans="1:1" x14ac:dyDescent="0.2">
      <c r="A7" s="20"/>
    </row>
    <row r="8" spans="1:1" x14ac:dyDescent="0.2">
      <c r="A8" s="20"/>
    </row>
    <row r="9" spans="1:1" x14ac:dyDescent="0.2">
      <c r="A9" s="20"/>
    </row>
    <row r="10" spans="1:1" x14ac:dyDescent="0.2">
      <c r="A10" s="20"/>
    </row>
    <row r="11" spans="1:1" x14ac:dyDescent="0.2">
      <c r="A11" s="20"/>
    </row>
    <row r="12" spans="1:1" x14ac:dyDescent="0.2">
      <c r="A12" s="20"/>
    </row>
    <row r="13" spans="1:1" x14ac:dyDescent="0.2">
      <c r="A13" s="20"/>
    </row>
    <row r="14" spans="1:1" x14ac:dyDescent="0.2">
      <c r="A14" s="20"/>
    </row>
    <row r="15" spans="1:1" x14ac:dyDescent="0.2">
      <c r="A15" s="20"/>
    </row>
    <row r="16" spans="1:1" x14ac:dyDescent="0.2">
      <c r="A16" s="20"/>
    </row>
    <row r="17" spans="1:1" x14ac:dyDescent="0.2">
      <c r="A17" s="20"/>
    </row>
    <row r="18" spans="1:1" x14ac:dyDescent="0.2">
      <c r="A18" s="20"/>
    </row>
    <row r="19" spans="1:1" x14ac:dyDescent="0.2">
      <c r="A19" s="20"/>
    </row>
    <row r="20" spans="1:1" x14ac:dyDescent="0.2">
      <c r="A20" s="20"/>
    </row>
    <row r="21" spans="1:1" x14ac:dyDescent="0.2">
      <c r="A21" s="20"/>
    </row>
    <row r="22" spans="1:1" x14ac:dyDescent="0.2">
      <c r="A22" s="20"/>
    </row>
    <row r="23" spans="1:1" x14ac:dyDescent="0.2">
      <c r="A23" s="20"/>
    </row>
    <row r="24" spans="1:1" x14ac:dyDescent="0.2">
      <c r="A24" s="20"/>
    </row>
    <row r="25" spans="1:1" x14ac:dyDescent="0.2">
      <c r="A25" s="20"/>
    </row>
    <row r="26" spans="1:1" x14ac:dyDescent="0.2">
      <c r="A26" s="20"/>
    </row>
    <row r="27" spans="1:1" x14ac:dyDescent="0.2">
      <c r="A27" s="20"/>
    </row>
    <row r="28" spans="1:1" x14ac:dyDescent="0.2">
      <c r="A28" s="20"/>
    </row>
    <row r="29" spans="1:1" x14ac:dyDescent="0.2">
      <c r="A29" s="20"/>
    </row>
    <row r="30" spans="1:1" x14ac:dyDescent="0.2">
      <c r="A30" s="20"/>
    </row>
    <row r="31" spans="1:1" x14ac:dyDescent="0.2">
      <c r="A31" s="20"/>
    </row>
    <row r="32" spans="1:1" x14ac:dyDescent="0.2">
      <c r="A32" s="20"/>
    </row>
    <row r="33" spans="1:1" x14ac:dyDescent="0.2">
      <c r="A33" s="20"/>
    </row>
    <row r="34" spans="1:1" x14ac:dyDescent="0.2">
      <c r="A34" s="20"/>
    </row>
    <row r="35" spans="1:1" x14ac:dyDescent="0.2">
      <c r="A35" s="20"/>
    </row>
    <row r="36" spans="1:1" x14ac:dyDescent="0.2">
      <c r="A36" s="20"/>
    </row>
    <row r="37" spans="1:1" x14ac:dyDescent="0.2">
      <c r="A37" s="20"/>
    </row>
    <row r="38" spans="1:1" x14ac:dyDescent="0.2">
      <c r="A38" s="20"/>
    </row>
    <row r="39" spans="1:1" x14ac:dyDescent="0.2">
      <c r="A39" s="20"/>
    </row>
    <row r="40" spans="1:1" x14ac:dyDescent="0.2">
      <c r="A40" s="20"/>
    </row>
    <row r="41" spans="1:1" x14ac:dyDescent="0.2">
      <c r="A41" s="20"/>
    </row>
    <row r="42" spans="1:1" x14ac:dyDescent="0.2">
      <c r="A42" s="20"/>
    </row>
    <row r="43" spans="1:1" x14ac:dyDescent="0.2">
      <c r="A43" s="20"/>
    </row>
    <row r="44" spans="1:1" x14ac:dyDescent="0.2">
      <c r="A44" s="20"/>
    </row>
    <row r="45" spans="1:1" x14ac:dyDescent="0.2">
      <c r="A45" s="20"/>
    </row>
    <row r="46" spans="1:1" x14ac:dyDescent="0.2">
      <c r="A46" s="20"/>
    </row>
    <row r="47" spans="1:1" x14ac:dyDescent="0.2">
      <c r="A47" s="20"/>
    </row>
    <row r="48" spans="1:1" x14ac:dyDescent="0.2">
      <c r="A48" s="20"/>
    </row>
    <row r="49" spans="1:1" x14ac:dyDescent="0.2">
      <c r="A49" s="20"/>
    </row>
    <row r="50" spans="1:1" x14ac:dyDescent="0.2">
      <c r="A50" s="20"/>
    </row>
    <row r="51" spans="1:1" ht="14.25" x14ac:dyDescent="0.2">
      <c r="A51" s="22"/>
    </row>
    <row r="52" spans="1:1" ht="15" x14ac:dyDescent="0.25">
      <c r="A52" s="23"/>
    </row>
    <row r="53" spans="1:1" ht="15" x14ac:dyDescent="0.25">
      <c r="A53" s="23"/>
    </row>
    <row r="54" spans="1:1" ht="15" x14ac:dyDescent="0.25">
      <c r="A54" s="23"/>
    </row>
    <row r="55" spans="1:1" ht="15" x14ac:dyDescent="0.25">
      <c r="A55" s="23"/>
    </row>
    <row r="56" spans="1:1" ht="15" x14ac:dyDescent="0.25">
      <c r="A56" s="23"/>
    </row>
    <row r="57" spans="1:1" ht="15" x14ac:dyDescent="0.25">
      <c r="A57" s="23"/>
    </row>
    <row r="58" spans="1:1" ht="15" x14ac:dyDescent="0.25">
      <c r="A58" s="23"/>
    </row>
    <row r="59" spans="1:1" ht="15" x14ac:dyDescent="0.25">
      <c r="A59" s="23"/>
    </row>
    <row r="60" spans="1:1" ht="15" x14ac:dyDescent="0.25">
      <c r="A60" s="23"/>
    </row>
    <row r="61" spans="1:1" ht="15" x14ac:dyDescent="0.25">
      <c r="A61" s="23"/>
    </row>
    <row r="62" spans="1:1" ht="15" x14ac:dyDescent="0.25">
      <c r="A62" s="23"/>
    </row>
    <row r="63" spans="1:1" ht="15" x14ac:dyDescent="0.25">
      <c r="A63" s="23"/>
    </row>
    <row r="64" spans="1:1" ht="15" x14ac:dyDescent="0.25">
      <c r="A64" s="23"/>
    </row>
    <row r="65" spans="1:1" ht="15" x14ac:dyDescent="0.25">
      <c r="A65" s="23"/>
    </row>
    <row r="66" spans="1:1" ht="15" x14ac:dyDescent="0.25">
      <c r="A66" s="23"/>
    </row>
    <row r="67" spans="1:1" ht="15" x14ac:dyDescent="0.25">
      <c r="A67" s="23"/>
    </row>
    <row r="68" spans="1:1" ht="15" x14ac:dyDescent="0.25">
      <c r="A68" s="23"/>
    </row>
    <row r="69" spans="1:1" ht="15" x14ac:dyDescent="0.25">
      <c r="A69" s="23"/>
    </row>
    <row r="70" spans="1:1" ht="15" x14ac:dyDescent="0.25">
      <c r="A70" s="23"/>
    </row>
    <row r="71" spans="1:1" ht="15" x14ac:dyDescent="0.25">
      <c r="A71" s="23"/>
    </row>
    <row r="72" spans="1:1" ht="15" x14ac:dyDescent="0.25">
      <c r="A72" s="23"/>
    </row>
    <row r="73" spans="1:1" ht="15" x14ac:dyDescent="0.25">
      <c r="A73" s="23"/>
    </row>
    <row r="74" spans="1:1" ht="15" x14ac:dyDescent="0.25">
      <c r="A74" s="23"/>
    </row>
    <row r="75" spans="1:1" ht="15" x14ac:dyDescent="0.25">
      <c r="A75" s="23"/>
    </row>
    <row r="76" spans="1:1" ht="15" x14ac:dyDescent="0.25">
      <c r="A76" s="23"/>
    </row>
    <row r="77" spans="1:1" ht="15" x14ac:dyDescent="0.25">
      <c r="A77" s="23"/>
    </row>
    <row r="78" spans="1:1" ht="15" x14ac:dyDescent="0.25">
      <c r="A78" s="23"/>
    </row>
    <row r="79" spans="1:1" ht="15" x14ac:dyDescent="0.25">
      <c r="A79" s="23"/>
    </row>
    <row r="80" spans="1:1" ht="15" x14ac:dyDescent="0.25">
      <c r="A80" s="23"/>
    </row>
    <row r="81" spans="1:1" ht="15" x14ac:dyDescent="0.25">
      <c r="A81" s="23"/>
    </row>
    <row r="82" spans="1:1" ht="15" x14ac:dyDescent="0.25">
      <c r="A82" s="23"/>
    </row>
    <row r="83" spans="1:1" ht="15" x14ac:dyDescent="0.25">
      <c r="A83" s="23"/>
    </row>
    <row r="84" spans="1:1" ht="15" x14ac:dyDescent="0.25">
      <c r="A84" s="23"/>
    </row>
    <row r="85" spans="1:1" ht="15" x14ac:dyDescent="0.25">
      <c r="A85" s="23"/>
    </row>
    <row r="86" spans="1:1" ht="15" x14ac:dyDescent="0.25">
      <c r="A86" s="23"/>
    </row>
    <row r="87" spans="1:1" ht="15" x14ac:dyDescent="0.25">
      <c r="A87" s="23"/>
    </row>
    <row r="88" spans="1:1" ht="15" x14ac:dyDescent="0.25">
      <c r="A88" s="23"/>
    </row>
    <row r="89" spans="1:1" ht="15" x14ac:dyDescent="0.25">
      <c r="A89" s="23"/>
    </row>
    <row r="90" spans="1:1" ht="15" x14ac:dyDescent="0.25">
      <c r="A90" s="23"/>
    </row>
    <row r="91" spans="1:1" ht="15" x14ac:dyDescent="0.25">
      <c r="A91" s="23"/>
    </row>
    <row r="92" spans="1:1" ht="15" x14ac:dyDescent="0.25">
      <c r="A92" s="23"/>
    </row>
    <row r="93" spans="1:1" ht="15" x14ac:dyDescent="0.25">
      <c r="A93" s="23"/>
    </row>
    <row r="94" spans="1:1" ht="15" x14ac:dyDescent="0.25">
      <c r="A94" s="23"/>
    </row>
    <row r="95" spans="1:1" ht="15" x14ac:dyDescent="0.25">
      <c r="A95" s="23"/>
    </row>
    <row r="96" spans="1:1" ht="15" x14ac:dyDescent="0.25">
      <c r="A96" s="23"/>
    </row>
    <row r="97" spans="1:1" ht="15" x14ac:dyDescent="0.25">
      <c r="A97" s="23"/>
    </row>
    <row r="98" spans="1:1" ht="15" x14ac:dyDescent="0.25">
      <c r="A98" s="23"/>
    </row>
    <row r="99" spans="1:1" ht="15" x14ac:dyDescent="0.25">
      <c r="A99" s="23"/>
    </row>
    <row r="100" spans="1:1" ht="15" x14ac:dyDescent="0.25">
      <c r="A100" s="23"/>
    </row>
    <row r="101" spans="1:1" ht="15" x14ac:dyDescent="0.25">
      <c r="A101" s="23"/>
    </row>
    <row r="102" spans="1:1" ht="15" x14ac:dyDescent="0.25">
      <c r="A102" s="23"/>
    </row>
    <row r="103" spans="1:1" ht="15" x14ac:dyDescent="0.25">
      <c r="A103" s="23"/>
    </row>
    <row r="104" spans="1:1" ht="15" x14ac:dyDescent="0.25">
      <c r="A104" s="23"/>
    </row>
    <row r="105" spans="1:1" ht="15" x14ac:dyDescent="0.25">
      <c r="A105" s="23"/>
    </row>
    <row r="106" spans="1:1" ht="15" x14ac:dyDescent="0.25">
      <c r="A106" s="23"/>
    </row>
    <row r="107" spans="1:1" ht="15" x14ac:dyDescent="0.25">
      <c r="A107" s="23"/>
    </row>
    <row r="108" spans="1:1" ht="15" x14ac:dyDescent="0.25">
      <c r="A108" s="23"/>
    </row>
    <row r="109" spans="1:1" ht="15" x14ac:dyDescent="0.25">
      <c r="A109" s="23"/>
    </row>
    <row r="110" spans="1:1" ht="15" x14ac:dyDescent="0.25">
      <c r="A110" s="23"/>
    </row>
    <row r="111" spans="1:1" ht="15" x14ac:dyDescent="0.25">
      <c r="A111" s="23"/>
    </row>
    <row r="112" spans="1:1" ht="15" x14ac:dyDescent="0.25">
      <c r="A112" s="23"/>
    </row>
    <row r="113" spans="1:1" ht="15" x14ac:dyDescent="0.25">
      <c r="A113" s="23"/>
    </row>
    <row r="114" spans="1:1" ht="15" x14ac:dyDescent="0.25">
      <c r="A114" s="23"/>
    </row>
    <row r="115" spans="1:1" ht="15" x14ac:dyDescent="0.25">
      <c r="A115" s="23"/>
    </row>
    <row r="116" spans="1:1" ht="15" x14ac:dyDescent="0.25">
      <c r="A116" s="23"/>
    </row>
    <row r="117" spans="1:1" ht="15" x14ac:dyDescent="0.25">
      <c r="A117" s="23"/>
    </row>
    <row r="118" spans="1:1" ht="15" x14ac:dyDescent="0.25">
      <c r="A118" s="23"/>
    </row>
    <row r="119" spans="1:1" ht="15" x14ac:dyDescent="0.25">
      <c r="A119" s="23"/>
    </row>
    <row r="120" spans="1:1" ht="15" x14ac:dyDescent="0.25">
      <c r="A120" s="23"/>
    </row>
    <row r="121" spans="1:1" ht="14.25" x14ac:dyDescent="0.2">
      <c r="A121" s="22"/>
    </row>
    <row r="122" spans="1:1" ht="15" x14ac:dyDescent="0.25">
      <c r="A122" s="24"/>
    </row>
    <row r="123" spans="1:1" ht="15" x14ac:dyDescent="0.25">
      <c r="A123" s="24"/>
    </row>
    <row r="124" spans="1:1" ht="15" x14ac:dyDescent="0.25">
      <c r="A124" s="24"/>
    </row>
    <row r="125" spans="1:1" ht="15" x14ac:dyDescent="0.25">
      <c r="A125" s="24"/>
    </row>
    <row r="126" spans="1:1" ht="15" x14ac:dyDescent="0.25">
      <c r="A126" s="24"/>
    </row>
    <row r="127" spans="1:1" ht="15" x14ac:dyDescent="0.25">
      <c r="A127" s="24"/>
    </row>
    <row r="128" spans="1:1" ht="15" x14ac:dyDescent="0.25">
      <c r="A128" s="24"/>
    </row>
    <row r="129" spans="1:1" ht="15" x14ac:dyDescent="0.25">
      <c r="A129" s="25"/>
    </row>
    <row r="130" spans="1:1" ht="15" x14ac:dyDescent="0.25">
      <c r="A130" s="24"/>
    </row>
    <row r="131" spans="1:1" ht="15" x14ac:dyDescent="0.25">
      <c r="A131" s="24"/>
    </row>
    <row r="132" spans="1:1" ht="15" x14ac:dyDescent="0.25">
      <c r="A132" s="25"/>
    </row>
    <row r="133" spans="1:1" ht="15" x14ac:dyDescent="0.25">
      <c r="A133" s="24"/>
    </row>
    <row r="134" spans="1:1" ht="15" x14ac:dyDescent="0.25">
      <c r="A134" s="2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52"/>
  <sheetViews>
    <sheetView topLeftCell="A52" workbookViewId="0">
      <selection activeCell="A63" sqref="A63"/>
    </sheetView>
  </sheetViews>
  <sheetFormatPr defaultColWidth="9.140625" defaultRowHeight="15" x14ac:dyDescent="0.25"/>
  <cols>
    <col min="1" max="1" width="46.28515625" style="15" customWidth="1"/>
    <col min="2" max="2" width="12.42578125" style="16" hidden="1" customWidth="1"/>
    <col min="3" max="3" width="10.28515625" style="16" hidden="1" customWidth="1"/>
    <col min="4" max="4" width="9.7109375" style="16" hidden="1" customWidth="1"/>
    <col min="5" max="5" width="10.28515625" style="16" hidden="1" customWidth="1"/>
    <col min="6" max="16" width="8.7109375" style="16" hidden="1" customWidth="1"/>
    <col min="17" max="17" width="11.42578125" style="16" hidden="1" customWidth="1"/>
    <col min="18" max="18" width="9.140625" style="17" hidden="1" customWidth="1"/>
    <col min="19" max="19" width="10.28515625" style="17" hidden="1" customWidth="1"/>
    <col min="20" max="20" width="10.42578125" style="17" hidden="1" customWidth="1"/>
    <col min="21" max="21" width="10.5703125" style="17" hidden="1" customWidth="1"/>
    <col min="22" max="22" width="10.28515625" style="17" hidden="1" customWidth="1"/>
    <col min="23" max="23" width="11.140625" style="17" hidden="1" customWidth="1"/>
    <col min="24" max="24" width="10.28515625" style="17" hidden="1" customWidth="1"/>
    <col min="25" max="25" width="10.85546875" style="17" hidden="1" customWidth="1"/>
    <col min="26" max="26" width="10" style="17" hidden="1" customWidth="1"/>
    <col min="27" max="27" width="11" style="17" hidden="1" customWidth="1"/>
    <col min="28" max="28" width="14.42578125" style="17" hidden="1" customWidth="1"/>
    <col min="29" max="29" width="12.7109375" style="15" hidden="1" customWidth="1"/>
    <col min="30" max="30" width="8.7109375" style="15" hidden="1" customWidth="1"/>
    <col min="31" max="16384" width="9.140625" style="10"/>
  </cols>
  <sheetData>
    <row r="1" spans="1:31" ht="36.75" customHeight="1" x14ac:dyDescent="0.25">
      <c r="A1" s="7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9"/>
    </row>
    <row r="2" spans="1:31" x14ac:dyDescent="0.25">
      <c r="A2" s="7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9"/>
    </row>
    <row r="3" spans="1:31" x14ac:dyDescent="0.25">
      <c r="A3" s="7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9"/>
    </row>
    <row r="4" spans="1:31" x14ac:dyDescent="0.25">
      <c r="A4" s="7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9"/>
    </row>
    <row r="5" spans="1:31" x14ac:dyDescent="0.25">
      <c r="A5" s="7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9"/>
    </row>
    <row r="6" spans="1:31" x14ac:dyDescent="0.25">
      <c r="A6" s="7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9"/>
    </row>
    <row r="7" spans="1:31" x14ac:dyDescent="0.25">
      <c r="A7" s="7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9"/>
    </row>
    <row r="8" spans="1:31" x14ac:dyDescent="0.25">
      <c r="A8" s="7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9"/>
    </row>
    <row r="9" spans="1:31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9"/>
    </row>
    <row r="10" spans="1:31" x14ac:dyDescent="0.25">
      <c r="A10" s="7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9"/>
    </row>
    <row r="11" spans="1:31" x14ac:dyDescent="0.25">
      <c r="A11" s="7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9"/>
    </row>
    <row r="12" spans="1:31" x14ac:dyDescent="0.25">
      <c r="A12" s="7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9"/>
    </row>
    <row r="13" spans="1:31" x14ac:dyDescent="0.25">
      <c r="A13" s="7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9"/>
    </row>
    <row r="14" spans="1:31" x14ac:dyDescent="0.25">
      <c r="A14" s="7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9"/>
    </row>
    <row r="15" spans="1:31" x14ac:dyDescent="0.25">
      <c r="A15" s="7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9"/>
    </row>
    <row r="16" spans="1:31" x14ac:dyDescent="0.25">
      <c r="A16" s="7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9"/>
    </row>
    <row r="17" spans="1:31" x14ac:dyDescent="0.25">
      <c r="A17" s="7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9"/>
    </row>
    <row r="18" spans="1:31" x14ac:dyDescent="0.25">
      <c r="A18" s="7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9"/>
    </row>
    <row r="19" spans="1:31" x14ac:dyDescent="0.25">
      <c r="A19" s="7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9"/>
    </row>
    <row r="20" spans="1:31" x14ac:dyDescent="0.25">
      <c r="A20" s="7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9"/>
    </row>
    <row r="21" spans="1:31" x14ac:dyDescent="0.25">
      <c r="A21" s="7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9"/>
    </row>
    <row r="22" spans="1:31" x14ac:dyDescent="0.25">
      <c r="A22" s="7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9"/>
    </row>
    <row r="23" spans="1:31" x14ac:dyDescent="0.25">
      <c r="A23" s="7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9"/>
    </row>
    <row r="24" spans="1:31" x14ac:dyDescent="0.25">
      <c r="A24" s="7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9"/>
    </row>
    <row r="25" spans="1:31" x14ac:dyDescent="0.25">
      <c r="A25" s="7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9"/>
    </row>
    <row r="26" spans="1:31" x14ac:dyDescent="0.25">
      <c r="A26" s="7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9"/>
    </row>
    <row r="27" spans="1:31" x14ac:dyDescent="0.25">
      <c r="A27" s="7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9"/>
    </row>
    <row r="28" spans="1:31" x14ac:dyDescent="0.25">
      <c r="A28" s="7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9"/>
    </row>
    <row r="29" spans="1:31" x14ac:dyDescent="0.25">
      <c r="A29" s="7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9"/>
    </row>
    <row r="30" spans="1:31" x14ac:dyDescent="0.25">
      <c r="A30" s="7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9"/>
    </row>
    <row r="31" spans="1:31" x14ac:dyDescent="0.25">
      <c r="A31" s="7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9"/>
    </row>
    <row r="32" spans="1:31" x14ac:dyDescent="0.25">
      <c r="A32" s="7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9"/>
    </row>
    <row r="33" spans="1:31" x14ac:dyDescent="0.25">
      <c r="A33" s="7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9"/>
    </row>
    <row r="34" spans="1:31" x14ac:dyDescent="0.25">
      <c r="A34" s="7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9"/>
    </row>
    <row r="35" spans="1:31" x14ac:dyDescent="0.25">
      <c r="A35" s="7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9"/>
    </row>
    <row r="36" spans="1:31" x14ac:dyDescent="0.25">
      <c r="A36" s="7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9"/>
    </row>
    <row r="37" spans="1:31" x14ac:dyDescent="0.25">
      <c r="A37" s="7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9"/>
    </row>
    <row r="38" spans="1:31" x14ac:dyDescent="0.25">
      <c r="A38" s="7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9"/>
    </row>
    <row r="39" spans="1:31" x14ac:dyDescent="0.25">
      <c r="A39" s="7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9"/>
    </row>
    <row r="40" spans="1:31" x14ac:dyDescent="0.25">
      <c r="A40" s="7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9"/>
    </row>
    <row r="41" spans="1:31" x14ac:dyDescent="0.25">
      <c r="A41" s="7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9"/>
    </row>
    <row r="42" spans="1:31" x14ac:dyDescent="0.25">
      <c r="A42" s="7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9"/>
    </row>
    <row r="43" spans="1:31" x14ac:dyDescent="0.25">
      <c r="A43" s="7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9"/>
    </row>
    <row r="44" spans="1:31" x14ac:dyDescent="0.25">
      <c r="A44" s="7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9"/>
    </row>
    <row r="45" spans="1:31" x14ac:dyDescent="0.25">
      <c r="A45" s="7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9"/>
    </row>
    <row r="46" spans="1:31" x14ac:dyDescent="0.25">
      <c r="A46" s="7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9"/>
    </row>
    <row r="47" spans="1:31" x14ac:dyDescent="0.25">
      <c r="A47" s="7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9"/>
    </row>
    <row r="48" spans="1:31" x14ac:dyDescent="0.25">
      <c r="A48" s="7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9"/>
    </row>
    <row r="49" spans="1:31" x14ac:dyDescent="0.25">
      <c r="A49" s="7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9"/>
    </row>
    <row r="50" spans="1:31" x14ac:dyDescent="0.25">
      <c r="A50" s="7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9"/>
    </row>
    <row r="51" spans="1:31" x14ac:dyDescent="0.25">
      <c r="A51" s="7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9"/>
    </row>
    <row r="52" spans="1:31" x14ac:dyDescent="0.25">
      <c r="A52" s="7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9"/>
    </row>
    <row r="53" spans="1:31" x14ac:dyDescent="0.25">
      <c r="A53" s="7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9"/>
    </row>
    <row r="54" spans="1:31" x14ac:dyDescent="0.25">
      <c r="A54" s="7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9"/>
    </row>
    <row r="55" spans="1:31" x14ac:dyDescent="0.25">
      <c r="A55" s="7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9"/>
    </row>
    <row r="56" spans="1:31" x14ac:dyDescent="0.25">
      <c r="A56" s="7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9"/>
    </row>
    <row r="57" spans="1:31" x14ac:dyDescent="0.25">
      <c r="A57" s="7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9"/>
    </row>
    <row r="58" spans="1:31" x14ac:dyDescent="0.25">
      <c r="A58" s="7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9"/>
    </row>
    <row r="59" spans="1:31" x14ac:dyDescent="0.25">
      <c r="A59" s="7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9"/>
    </row>
    <row r="60" spans="1:31" x14ac:dyDescent="0.25">
      <c r="A60" s="7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9"/>
    </row>
    <row r="61" spans="1:31" x14ac:dyDescent="0.25">
      <c r="A61" s="7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9"/>
    </row>
    <row r="62" spans="1:31" x14ac:dyDescent="0.25">
      <c r="A62" s="7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9"/>
    </row>
    <row r="63" spans="1:31" x14ac:dyDescent="0.25">
      <c r="A63" s="7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9"/>
    </row>
    <row r="64" spans="1:31" x14ac:dyDescent="0.25">
      <c r="A64" s="7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9"/>
    </row>
    <row r="65" spans="1:31" x14ac:dyDescent="0.25">
      <c r="A65" s="7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9"/>
    </row>
    <row r="66" spans="1:31" x14ac:dyDescent="0.25">
      <c r="A66" s="7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9"/>
    </row>
    <row r="67" spans="1:31" x14ac:dyDescent="0.25">
      <c r="A67" s="7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9"/>
    </row>
    <row r="68" spans="1:31" x14ac:dyDescent="0.25">
      <c r="A68" s="7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9"/>
    </row>
    <row r="69" spans="1:31" x14ac:dyDescent="0.25">
      <c r="A69" s="7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9"/>
    </row>
    <row r="70" spans="1:31" x14ac:dyDescent="0.25">
      <c r="A70" s="7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9"/>
    </row>
    <row r="71" spans="1:31" x14ac:dyDescent="0.25">
      <c r="A71" s="7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9"/>
    </row>
    <row r="72" spans="1:31" x14ac:dyDescent="0.25">
      <c r="A72" s="7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9"/>
    </row>
    <row r="73" spans="1:31" x14ac:dyDescent="0.25">
      <c r="A73" s="7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9"/>
    </row>
    <row r="74" spans="1:31" x14ac:dyDescent="0.25">
      <c r="A74" s="7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9"/>
    </row>
    <row r="75" spans="1:31" x14ac:dyDescent="0.25">
      <c r="A75" s="7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9"/>
    </row>
    <row r="76" spans="1:31" x14ac:dyDescent="0.25">
      <c r="A76" s="7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9"/>
    </row>
    <row r="77" spans="1:31" x14ac:dyDescent="0.25">
      <c r="A77" s="7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9"/>
    </row>
    <row r="78" spans="1:31" x14ac:dyDescent="0.25">
      <c r="A78" s="7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9"/>
    </row>
    <row r="79" spans="1:31" x14ac:dyDescent="0.25">
      <c r="A79" s="7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9"/>
    </row>
    <row r="80" spans="1:31" x14ac:dyDescent="0.25">
      <c r="A80" s="7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9"/>
    </row>
    <row r="81" spans="1:31" x14ac:dyDescent="0.25">
      <c r="A81" s="7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9"/>
    </row>
    <row r="82" spans="1:31" x14ac:dyDescent="0.25">
      <c r="A82" s="7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9"/>
    </row>
    <row r="83" spans="1:31" x14ac:dyDescent="0.25">
      <c r="A83" s="7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9"/>
    </row>
    <row r="84" spans="1:31" x14ac:dyDescent="0.25">
      <c r="A84" s="7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9"/>
    </row>
    <row r="85" spans="1:31" x14ac:dyDescent="0.25">
      <c r="A85" s="7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9"/>
    </row>
    <row r="86" spans="1:31" x14ac:dyDescent="0.25">
      <c r="A86" s="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9"/>
    </row>
    <row r="87" spans="1:31" x14ac:dyDescent="0.25">
      <c r="A87" s="7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9"/>
    </row>
    <row r="88" spans="1:31" x14ac:dyDescent="0.25">
      <c r="A88" s="7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9"/>
    </row>
    <row r="89" spans="1:31" x14ac:dyDescent="0.25">
      <c r="A89" s="7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9"/>
    </row>
    <row r="90" spans="1:31" x14ac:dyDescent="0.25">
      <c r="A90" s="7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9"/>
    </row>
    <row r="91" spans="1:31" x14ac:dyDescent="0.25">
      <c r="A91" s="7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9"/>
    </row>
    <row r="92" spans="1:31" x14ac:dyDescent="0.25">
      <c r="A92" s="7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9"/>
    </row>
    <row r="93" spans="1:31" x14ac:dyDescent="0.25">
      <c r="A93" s="7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9"/>
    </row>
    <row r="94" spans="1:31" x14ac:dyDescent="0.25">
      <c r="A94" s="7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9"/>
    </row>
    <row r="95" spans="1:31" x14ac:dyDescent="0.25">
      <c r="A95" s="7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9"/>
    </row>
    <row r="96" spans="1:31" x14ac:dyDescent="0.25">
      <c r="A96" s="7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9"/>
    </row>
    <row r="97" spans="1:31" x14ac:dyDescent="0.25">
      <c r="A97" s="7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9"/>
    </row>
    <row r="98" spans="1:31" x14ac:dyDescent="0.25">
      <c r="A98" s="7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9"/>
    </row>
    <row r="99" spans="1:31" x14ac:dyDescent="0.25">
      <c r="A99" s="7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9"/>
    </row>
    <row r="100" spans="1:31" x14ac:dyDescent="0.25">
      <c r="A100" s="7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9"/>
    </row>
    <row r="101" spans="1:31" x14ac:dyDescent="0.25">
      <c r="A101" s="7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9"/>
    </row>
    <row r="102" spans="1:31" x14ac:dyDescent="0.25">
      <c r="A102" s="7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9"/>
    </row>
    <row r="103" spans="1:31" x14ac:dyDescent="0.25">
      <c r="A103" s="7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9"/>
    </row>
    <row r="104" spans="1:31" x14ac:dyDescent="0.25">
      <c r="A104" s="7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9"/>
    </row>
    <row r="105" spans="1:31" x14ac:dyDescent="0.25">
      <c r="A105" s="7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9"/>
    </row>
    <row r="106" spans="1:31" x14ac:dyDescent="0.25">
      <c r="A106" s="7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9"/>
    </row>
    <row r="107" spans="1:31" x14ac:dyDescent="0.25">
      <c r="A107" s="7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9"/>
    </row>
    <row r="108" spans="1:31" x14ac:dyDescent="0.25">
      <c r="A108" s="7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9"/>
    </row>
    <row r="109" spans="1:31" x14ac:dyDescent="0.25">
      <c r="A109" s="7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9"/>
    </row>
    <row r="110" spans="1:31" x14ac:dyDescent="0.25">
      <c r="A110" s="7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9"/>
    </row>
    <row r="111" spans="1:31" x14ac:dyDescent="0.25">
      <c r="A111" s="7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9"/>
    </row>
    <row r="112" spans="1:31" x14ac:dyDescent="0.25">
      <c r="A112" s="7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9"/>
    </row>
    <row r="113" spans="1:31" x14ac:dyDescent="0.25">
      <c r="A113" s="7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9"/>
    </row>
    <row r="114" spans="1:31" x14ac:dyDescent="0.25">
      <c r="A114" s="7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9"/>
    </row>
    <row r="115" spans="1:31" x14ac:dyDescent="0.25">
      <c r="A115" s="7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9"/>
    </row>
    <row r="116" spans="1:31" x14ac:dyDescent="0.25">
      <c r="A116" s="7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9"/>
    </row>
    <row r="117" spans="1:31" x14ac:dyDescent="0.25">
      <c r="A117" s="7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9"/>
    </row>
    <row r="118" spans="1:31" x14ac:dyDescent="0.25">
      <c r="A118" s="7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9"/>
    </row>
    <row r="119" spans="1:31" x14ac:dyDescent="0.25">
      <c r="A119" s="7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9"/>
    </row>
    <row r="120" spans="1:31" x14ac:dyDescent="0.25">
      <c r="A120" s="7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9"/>
    </row>
    <row r="121" spans="1:31" x14ac:dyDescent="0.25">
      <c r="A121" s="7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9"/>
    </row>
    <row r="122" spans="1:31" x14ac:dyDescent="0.25">
      <c r="A122" s="7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9"/>
    </row>
    <row r="123" spans="1:31" x14ac:dyDescent="0.25">
      <c r="A123" s="7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9"/>
    </row>
    <row r="124" spans="1:31" x14ac:dyDescent="0.25">
      <c r="A124" s="7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9"/>
    </row>
    <row r="125" spans="1:31" x14ac:dyDescent="0.25">
      <c r="A125" s="7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9"/>
    </row>
    <row r="126" spans="1:31" x14ac:dyDescent="0.25">
      <c r="A126" s="7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9"/>
    </row>
    <row r="127" spans="1:31" x14ac:dyDescent="0.25">
      <c r="A127" s="7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9"/>
    </row>
    <row r="128" spans="1:31" x14ac:dyDescent="0.25">
      <c r="A128" s="7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9"/>
    </row>
    <row r="129" spans="1:31" x14ac:dyDescent="0.25">
      <c r="A129" s="7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9"/>
    </row>
    <row r="130" spans="1:31" x14ac:dyDescent="0.25">
      <c r="A130" s="7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9"/>
    </row>
    <row r="131" spans="1:31" x14ac:dyDescent="0.25">
      <c r="A131" s="7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9"/>
    </row>
    <row r="132" spans="1:31" x14ac:dyDescent="0.25">
      <c r="A132" s="7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9"/>
    </row>
    <row r="133" spans="1:31" x14ac:dyDescent="0.25">
      <c r="A133" s="7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9"/>
    </row>
    <row r="134" spans="1:31" x14ac:dyDescent="0.25">
      <c r="A134" s="7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9"/>
    </row>
    <row r="135" spans="1:31" x14ac:dyDescent="0.25">
      <c r="A135" s="7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9"/>
    </row>
    <row r="136" spans="1:31" x14ac:dyDescent="0.25">
      <c r="A136" s="7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9"/>
    </row>
    <row r="137" spans="1:31" x14ac:dyDescent="0.25">
      <c r="A137" s="7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9"/>
    </row>
    <row r="138" spans="1:31" x14ac:dyDescent="0.25">
      <c r="A138" s="7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9"/>
    </row>
    <row r="139" spans="1:31" x14ac:dyDescent="0.25">
      <c r="A139" s="7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9"/>
    </row>
    <row r="140" spans="1:31" x14ac:dyDescent="0.25">
      <c r="A140" s="7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9"/>
    </row>
    <row r="141" spans="1:31" x14ac:dyDescent="0.25">
      <c r="A141" s="7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9"/>
    </row>
    <row r="142" spans="1:31" x14ac:dyDescent="0.25">
      <c r="A142" s="7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9"/>
    </row>
    <row r="143" spans="1:31" x14ac:dyDescent="0.25">
      <c r="A143" s="13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</row>
    <row r="145" spans="2:30" x14ac:dyDescent="0.25"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</row>
    <row r="151" spans="2:30" x14ac:dyDescent="0.25"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2:30" x14ac:dyDescent="0.25"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Лист1!sub_11000</vt:lpstr>
      <vt:lpstr>Лист1!Область_печати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Бичурина</dc:creator>
  <cp:lastModifiedBy>Бывшева</cp:lastModifiedBy>
  <cp:lastPrinted>2021-09-27T07:24:51Z</cp:lastPrinted>
  <dcterms:created xsi:type="dcterms:W3CDTF">2020-01-06T10:25:00Z</dcterms:created>
  <dcterms:modified xsi:type="dcterms:W3CDTF">2021-09-27T07:28:08Z</dcterms:modified>
</cp:coreProperties>
</file>